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defaultThemeVersion="124226"/>
  <mc:AlternateContent xmlns:mc="http://schemas.openxmlformats.org/markup-compatibility/2006">
    <mc:Choice Requires="x15">
      <x15ac:absPath xmlns:x15ac="http://schemas.microsoft.com/office/spreadsheetml/2010/11/ac" url="M:\_Underwriting\APU\_PROGRAMS\DealerGuard\Website Docs\"/>
    </mc:Choice>
  </mc:AlternateContent>
  <xr:revisionPtr revIDLastSave="0" documentId="8_{170D868E-C8B5-4C93-B6F1-854551892A61}" xr6:coauthVersionLast="45" xr6:coauthVersionMax="45" xr10:uidLastSave="{00000000-0000-0000-0000-000000000000}"/>
  <bookViews>
    <workbookView xWindow="-110" yWindow="-110" windowWidth="19420" windowHeight="10420" firstSheet="1" activeTab="1" xr2:uid="{00000000-000D-0000-FFFF-FFFF00000000}"/>
  </bookViews>
  <sheets>
    <sheet name="INFO FLOW" sheetId="1" state="hidden" r:id="rId1"/>
    <sheet name="INSTRUCTIONS" sheetId="2" r:id="rId2"/>
    <sheet name="APPLICATION" sheetId="3" r:id="rId3"/>
    <sheet name="SOV" sheetId="4" r:id="rId4"/>
    <sheet name="FRAUD WARNING" sheetId="5" r:id="rId5"/>
    <sheet name="ADDITIONAL INTEREST" sheetId="6" r:id="rId6"/>
    <sheet name="DEDUCTIBLE" sheetId="7" state="hidden" r:id="rId7"/>
    <sheet name="STATE ABBREVIATION" sheetId="8" state="hidden" r:id="rId8"/>
    <sheet name="Version" sheetId="9" state="hidden" r:id="rId9"/>
  </sheets>
  <externalReferences>
    <externalReference r:id="rId10"/>
  </externalReferences>
  <definedNames>
    <definedName name="_xlnm._FilterDatabase" localSheetId="5" hidden="1">'ADDITIONAL INTEREST'!$A$2:$M$172</definedName>
    <definedName name="_xlnm._FilterDatabase" localSheetId="3" hidden="1">SOV!$A$4:$N$114</definedName>
    <definedName name="app_anyOneVehicleLimit" localSheetId="8">[1]APPLICATION!$Z$10</definedName>
    <definedName name="app_anyOneVehicleLimit">APPLICATION!$Z$10</definedName>
    <definedName name="app_biWeeklyInventory" localSheetId="8">[1]APPLICATION!$N$43</definedName>
    <definedName name="app_biWeeklyInventory">APPLICATION!$N$43</definedName>
    <definedName name="app_bodyShop" localSheetId="8">[1]APPLICATION!$B$32</definedName>
    <definedName name="app_bodyShop">APPLICATION!$B$32</definedName>
    <definedName name="app_collisionOnlyCoverage">APPLICATION!$M$15:$M$20</definedName>
    <definedName name="app_compCollisionCoverage">APPLICATION!$F$15:$F$20</definedName>
    <definedName name="app_compCollisionDeduct" localSheetId="8">[1]APPLICATION!$C$29:$C$29</definedName>
    <definedName name="app_compCollisionDeduct">APPLICATION!$C$29:$C$29</definedName>
    <definedName name="app_compCollisionPerOccurrenceDeduct">APPLICATION!$H$29:$H$29</definedName>
    <definedName name="app_compCollisionPerVehicleDeduct">APPLICATION!$D$29:$D$29</definedName>
    <definedName name="app_coverageComments">APPLICATION!$X$15:$Z$20</definedName>
    <definedName name="app_customerNo" localSheetId="8">[1]APPLICATION!$AF$2</definedName>
    <definedName name="app_customerNo">APPLICATION!#REF!</definedName>
    <definedName name="app_dataEntry" localSheetId="8">[1]APPLICATION!$F$15:$F$20,[1]APPLICATION!$M$15:$M$20,[1]APPLICATION!$T$15:$T$20,[1]APPLICATION!$X$15:$Z$15,[1]APPLICATION!$X$16:$Z$16,[1]APPLICATION!$X$17:$Z$17,[1]APPLICATION!$X$18:$Z$18,[1]APPLICATION!$X$19:$Z$19,[1]APPLICATION!$X$20:$Z$20,[1]APPLICATION!$B$32:$B$50</definedName>
    <definedName name="app_dataEntry">APPLICATION!$F$15:$F$20,APPLICATION!$M$15:$M$20,APPLICATION!$T$15:$T$20,APPLICATION!$X$15:$Z$15,APPLICATION!$X$16:$Z$16,APPLICATION!$X$17:$Z$17,APPLICATION!$X$18:$Z$18,APPLICATION!$X$19:$Z$19,APPLICATION!$X$20:$Z$20,APPLICATION!$B$32:$B$50</definedName>
    <definedName name="app_dbScore" localSheetId="8">[1]APPLICATION!$AF$3</definedName>
    <definedName name="app_dbScore">APPLICATION!#REF!</definedName>
    <definedName name="app_dealerFein" localSheetId="8">[1]APPLICATION!$Y$4</definedName>
    <definedName name="app_dealerFein">APPLICATION!$Y$4</definedName>
    <definedName name="app_demo">APPLICATION!$A$17</definedName>
    <definedName name="app_effectiveDate" localSheetId="8">[1]APPLICATION!$O$10</definedName>
    <definedName name="app_effectiveDate">APPLICATION!$O$10</definedName>
    <definedName name="app_employeeFurnishedAutos" localSheetId="8">[1]APPLICATION!$O$46</definedName>
    <definedName name="app_employeeFurnishedAutos">APPLICATION!$O$46</definedName>
    <definedName name="app_falsePretenseCoverage">APPLICATION!$T$15:$T$20</definedName>
    <definedName name="app_falsePretenseLimit" localSheetId="8">[1]APPLICATION!$Y$22</definedName>
    <definedName name="app_falsePretenseLimit">APPLICATION!$Y$22</definedName>
    <definedName name="app_familyDemos" localSheetId="8">[1]APPLICATION!$T$46</definedName>
    <definedName name="app_familyDemos">APPLICATION!$T$46</definedName>
    <definedName name="app_insuredAddress" localSheetId="8">[1]APPLICATION!$C$5</definedName>
    <definedName name="app_insuredAddress">APPLICATION!$C$5</definedName>
    <definedName name="app_insuredAgent" localSheetId="8">[1]APPLICATION!$F$8</definedName>
    <definedName name="app_insuredAgent">APPLICATION!$F$8</definedName>
    <definedName name="app_insuredCity" localSheetId="8">[1]APPLICATION!$N$5</definedName>
    <definedName name="app_insuredCity">APPLICATION!$N$5</definedName>
    <definedName name="app_insuredContact">APPLICATION!$G$7</definedName>
    <definedName name="app_insuredCurrentCarrier">APPLICATION!$X$8</definedName>
    <definedName name="app_insuredDba" localSheetId="8">[1]APPLICATION!$B$3</definedName>
    <definedName name="app_insuredDba">APPLICATION!$B$3</definedName>
    <definedName name="app_insuredEmail">APPLICATION!$W$7</definedName>
    <definedName name="app_insuredFaxNo">APPLICATION!$N$6</definedName>
    <definedName name="app_insuredName" localSheetId="8">[1]APPLICATION!$D$2</definedName>
    <definedName name="app_insuredName">APPLICATION!$D$2</definedName>
    <definedName name="app_insuredPhoneNo">APPLICATION!$C$6</definedName>
    <definedName name="app_insuredState" localSheetId="8">[1]APPLICATION!$W$5</definedName>
    <definedName name="app_insuredState">APPLICATION!$W$5</definedName>
    <definedName name="app_insuredWebSite" localSheetId="8">[1]APPLICATION!$W$6</definedName>
    <definedName name="app_insuredWebSite">APPLICATION!$W$6</definedName>
    <definedName name="app_insuredZip" localSheetId="8">[1]APPLICATION!$Z$5</definedName>
    <definedName name="app_insuredZip">APPLICATION!$Z$5</definedName>
    <definedName name="app_keysReconciledDaily" localSheetId="8">[1]APPLICATION!$P$40</definedName>
    <definedName name="app_keysReconciledDaily">APPLICATION!$P$40</definedName>
    <definedName name="app_keysUnattended" localSheetId="8">[1]APPLICATION!$B$38</definedName>
    <definedName name="app_keysUnattended">APPLICATION!$B$38</definedName>
    <definedName name="app_lockbox" localSheetId="8">[1]APPLICATION!$B$37</definedName>
    <definedName name="app_lockbox">APPLICATION!$B$37</definedName>
    <definedName name="app_monthlyInventory" localSheetId="8">[1]APPLICATION!$S$43</definedName>
    <definedName name="app_monthlyInventory">APPLICATION!$S$43</definedName>
    <definedName name="app_new">APPLICATION!$A$15</definedName>
    <definedName name="app_nonEmployeeDemos" localSheetId="8">[1]APPLICATION!$W$46</definedName>
    <definedName name="app_nonEmployeeDemos">APPLICATION!$W$46</definedName>
    <definedName name="app_nonOwned">APPLICATION!$A$20</definedName>
    <definedName name="app_numberDemosFurnished" localSheetId="8">[1]APPLICATION!$Y$23</definedName>
    <definedName name="app_numberDemosFurnished">APPLICATION!$Y$23</definedName>
    <definedName name="app_numberServiceLoanersFurnished" localSheetId="8">[1]APPLICATION!$Y$24</definedName>
    <definedName name="app_numberServiceLoanersFurnished">APPLICATION!$Y$24</definedName>
    <definedName name="app_otherRoad">APPLICATION!$A$19</definedName>
    <definedName name="app_ownershipTenure" localSheetId="8">[1]APPLICATION!$J$4</definedName>
    <definedName name="app_ownershipTenure">APPLICATION!$J$4</definedName>
    <definedName name="app_priorCompPerOccurrenceDeductible">APPLICATION!$H$27</definedName>
    <definedName name="app_priorCompPerVehicleDeductible">APPLICATION!$C$27</definedName>
    <definedName name="app_priorPerOccurrenceWeatherDeductible">APPLICATION!$V$27</definedName>
    <definedName name="app_priorPerVehicleWeatherDeductible">APPLICATION!$O$27</definedName>
    <definedName name="app_questionaire">APPLICATION!$B$32:$B$50</definedName>
    <definedName name="app_quoteNeedByDate">APPLICATION!$D$10</definedName>
    <definedName name="app_securityGuard" localSheetId="8">[1]APPLICATION!$Q$36</definedName>
    <definedName name="app_securityGuard">APPLICATION!$Q$36</definedName>
    <definedName name="app_serviceLoaner">APPLICATION!$A$18</definedName>
    <definedName name="app_SicCode" localSheetId="8">[1]APPLICATION!$AF$4</definedName>
    <definedName name="app_SicCode">APPLICATION!#REF!</definedName>
    <definedName name="app_targetPremium">APPLICATION!$N$12</definedName>
    <definedName name="app_underwriter" localSheetId="8">[1]APPLICATION!$AF$5</definedName>
    <definedName name="app_underwriter">APPLICATION!#REF!</definedName>
    <definedName name="app_used">APPLICATION!$A$16</definedName>
    <definedName name="app_valid" localSheetId="8">[1]APPLICATION!$AJ$1</definedName>
    <definedName name="app_valid">APPLICATION!#REF!</definedName>
    <definedName name="app_weatherDeductible">APPLICATION!$O$29:$Q$29</definedName>
    <definedName name="app_weatherDeductSelection" localSheetId="8">[1]APPLICATION!$O$29</definedName>
    <definedName name="app_weatherDeductSelection">APPLICATION!$O$29</definedName>
    <definedName name="app_weeklyInventory" localSheetId="8">[1]APPLICATION!$J$43</definedName>
    <definedName name="app_weeklyInventory">APPLICATION!$J$43</definedName>
    <definedName name="deductible_collisionDeductible" localSheetId="8">[1]DEDUCTIBLE!$A$2:$A$11</definedName>
    <definedName name="deductible_collisionDeductible">DEDUCTIBLE!$A$2:$A$11</definedName>
    <definedName name="deductible_collisionTable" localSheetId="8">[1]DEDUCTIBLE!$A$2:$F$11</definedName>
    <definedName name="deductible_collisionTable">DEDUCTIBLE!$A$2:$A$11</definedName>
    <definedName name="deductible_compDeductible" localSheetId="8">[1]DEDUCTIBLE!$A$14:$A$23</definedName>
    <definedName name="deductible_compDeductible">DEDUCTIBLE!$A$14:$A$23</definedName>
    <definedName name="deductible_compTable" localSheetId="8">[1]DEDUCTIBLE!$A$14:$F$23</definedName>
    <definedName name="deductible_compTable">DEDUCTIBLE!$A$14:$A$23</definedName>
    <definedName name="deductible_WeatherDeductible" localSheetId="8">[1]DEDUCTIBLE!$A$26:$A$51</definedName>
    <definedName name="deductible_WeatherDeductible">DEDUCTIBLE!$A$26:$A$48</definedName>
    <definedName name="deductible_weatherDeductibleTable" localSheetId="8">[1]DEDUCTIBLE!$A$26:$F$51</definedName>
    <definedName name="deductible_weatherDeductibleTable">DEDUCTIBLE!$A$26:$A$48</definedName>
    <definedName name="lossPayee_AdditionalInterest1">'ADDITIONAL INTEREST'!$D$4</definedName>
    <definedName name="lossPayee_AdditionalInterest10">'ADDITIONAL INTEREST'!$D$84:$F$89</definedName>
    <definedName name="lossPayee_AdditionalInterest11">'ADDITIONAL INTEREST'!$D$93:$F$98</definedName>
    <definedName name="lossPayee_AdditionalInterest12">'ADDITIONAL INTEREST'!$D$102:$F$107</definedName>
    <definedName name="lossPayee_AdditionalInterest13">'ADDITIONAL INTEREST'!$D$111:$F$116</definedName>
    <definedName name="lossPayee_AdditionalInterest14">'ADDITIONAL INTEREST'!$D$120:$F$125</definedName>
    <definedName name="lossPayee_AdditionalInterest15">'ADDITIONAL INTEREST'!$D$129:$F$134</definedName>
    <definedName name="lossPayee_AdditionalInterest16">'ADDITIONAL INTEREST'!$D$138:$F$143</definedName>
    <definedName name="lossPayee_AdditionalInterest17">'ADDITIONAL INTEREST'!$D$147:$F$152</definedName>
    <definedName name="lossPayee_AdditionalInterest18">'ADDITIONAL INTEREST'!$D$156:$F$161</definedName>
    <definedName name="lossPayee_AdditionalInterest19">'ADDITIONAL INTEREST'!$D$165:$F$170</definedName>
    <definedName name="lossPayee_AdditionalInterest2">'ADDITIONAL INTEREST'!$D$12:$F$17</definedName>
    <definedName name="lossPayee_AdditionalInterest20">'ADDITIONAL INTEREST'!#REF!</definedName>
    <definedName name="lossPayee_AdditionalInterest3">'ADDITIONAL INTEREST'!$D$21:$F$26</definedName>
    <definedName name="lossPayee_AdditionalInterest4">'ADDITIONAL INTEREST'!$D$30:$F$35</definedName>
    <definedName name="lossPayee_AdditionalInterest5">'ADDITIONAL INTEREST'!$D$39:$F$44</definedName>
    <definedName name="lossPayee_AdditionalInterest6">'ADDITIONAL INTEREST'!$D$48:$F$53</definedName>
    <definedName name="lossPayee_AdditionalInterest7">'ADDITIONAL INTEREST'!$D$57:$F$62</definedName>
    <definedName name="lossPayee_AdditionalInterest8">'ADDITIONAL INTEREST'!$D$66:$F$71</definedName>
    <definedName name="lossPayee_AdditionalInterest9">'ADDITIONAL INTEREST'!$D$75:$F$80</definedName>
    <definedName name="lossPayee_dataEntry" localSheetId="8">'[1]ADDITIONAL INTEREST'!$H$3:$H$8,'[1]ADDITIONAL INTEREST'!$L$3:$L$8,'[1]ADDITIONAL INTEREST'!$H$12:$H$17,'[1]ADDITIONAL INTEREST'!$L$12:$L$17,'[1]ADDITIONAL INTEREST'!$H$21:$H$26,'[1]ADDITIONAL INTEREST'!$L$21:$L$26,'[1]ADDITIONAL INTEREST'!$H$30:$H$35,'[1]ADDITIONAL INTEREST'!$L$30:$L$35,'[1]ADDITIONAL INTEREST'!$H$39:$H$44,'[1]ADDITIONAL INTEREST'!$L$39:$L$44,'[1]ADDITIONAL INTEREST'!$H$48:$H$53,'[1]ADDITIONAL INTEREST'!$L$48:$L$53,'[1]ADDITIONAL INTEREST'!$H$57:$H$62,'[1]ADDITIONAL INTEREST'!$L$57:$L$62,'[1]ADDITIONAL INTEREST'!$H$66:$H$71,'[1]ADDITIONAL INTEREST'!$L$66:$L$71,'[1]ADDITIONAL INTEREST'!$H$75:$H$80,'[1]ADDITIONAL INTEREST'!$L$75:$L$80,'[1]ADDITIONAL INTEREST'!$H$84:$H$89,'[1]ADDITIONAL INTEREST'!$L$84:$L$89,'[1]ADDITIONAL INTEREST'!$H$93:$H$98,'[1]ADDITIONAL INTEREST'!$L$93:$L$98,'[1]ADDITIONAL INTEREST'!$H$102:$H$107,'[1]ADDITIONAL INTEREST'!$L$102:$L$107,'[1]ADDITIONAL INTEREST'!$H$111:$H$116,'[1]ADDITIONAL INTEREST'!$L$111:$L$116,'[1]ADDITIONAL INTEREST'!$H$120:$H$125,'[1]ADDITIONAL INTEREST'!$L$120:$L$125,'[1]ADDITIONAL INTEREST'!$H$129:$H$134,'[1]ADDITIONAL INTEREST'!$L$128:$L$129,'[1]ADDITIONAL INTEREST'!$L$129,'[1]ADDITIONAL INTEREST'!$L$129:$L$135,'[1]ADDITIONAL INTEREST'!$H$138:$H$143,'[1]ADDITIONAL INTEREST'!$L$138:$L$143,'[1]ADDITIONAL INTEREST'!$L$135,'[1]ADDITIONAL INTEREST'!$L$128,'[1]ADDITIONAL INTEREST'!$H$147:$H$152,'[1]ADDITIONAL INTEREST'!$L$147:$L$152,'[1]ADDITIONAL INTEREST'!$H$156:$H$161,'[1]ADDITIONAL INTEREST'!$L$156:$L$161,'[1]ADDITIONAL INTEREST'!$H$165:$H$170,'[1]ADDITIONAL INTEREST'!$L$165:$L$170,'[1]ADDITIONAL INTEREST'!$H$174:$H$179,'[1]ADDITIONAL INTEREST'!$L$174:$L$179</definedName>
    <definedName name="lossPayee_dataEntry">'ADDITIONAL INTEREST'!$H$3:$H$8,'ADDITIONAL INTEREST'!$L$3:$L$8,'ADDITIONAL INTEREST'!$H$12:$H$17,'ADDITIONAL INTEREST'!$L$12:$L$17,'ADDITIONAL INTEREST'!$H$21:$H$26,'ADDITIONAL INTEREST'!$L$21:$L$26,'ADDITIONAL INTEREST'!$H$30:$H$35,'ADDITIONAL INTEREST'!$L$30:$L$35,'ADDITIONAL INTEREST'!$H$39:$H$44,'ADDITIONAL INTEREST'!$L$39:$L$44,'ADDITIONAL INTEREST'!$H$48:$H$53,'ADDITIONAL INTEREST'!$L$48:$L$53,'ADDITIONAL INTEREST'!$H$57:$H$62,'ADDITIONAL INTEREST'!$L$57:$L$62,'ADDITIONAL INTEREST'!$H$66:$H$71,'ADDITIONAL INTEREST'!$L$66:$L$71,'ADDITIONAL INTEREST'!$H$75:$H$80,'ADDITIONAL INTEREST'!$L$75:$L$80,'ADDITIONAL INTEREST'!$H$84:$H$89,'ADDITIONAL INTEREST'!$L$84:$L$89,'ADDITIONAL INTEREST'!$H$93:$H$98,'ADDITIONAL INTEREST'!$L$93:$L$98,'ADDITIONAL INTEREST'!$H$102:$H$107,'ADDITIONAL INTEREST'!$L$102:$L$107,'ADDITIONAL INTEREST'!$H$111:$H$116,'ADDITIONAL INTEREST'!$L$111:$L$116,'ADDITIONAL INTEREST'!$H$120:$H$125,'ADDITIONAL INTEREST'!$L$120:$L$125,'ADDITIONAL INTEREST'!$H$129:$H$134,'ADDITIONAL INTEREST'!$L$128:$L$129,'ADDITIONAL INTEREST'!$L$129,'ADDITIONAL INTEREST'!$L$129:$L$135,'ADDITIONAL INTEREST'!$H$138:$H$143,'ADDITIONAL INTEREST'!$L$138:$L$143,'ADDITIONAL INTEREST'!$L$135,'ADDITIONAL INTEREST'!$L$128,'ADDITIONAL INTEREST'!$H$147:$H$152,'ADDITIONAL INTEREST'!$L$147:$L$152,'ADDITIONAL INTEREST'!$H$156:$H$161,'ADDITIONAL INTEREST'!$L$156:$L$161,'ADDITIONAL INTEREST'!$H$165:$H$170,'ADDITIONAL INTEREST'!$L$165:$L$170,'ADDITIONAL INTEREST'!#REF!,'ADDITIONAL INTEREST'!#REF!</definedName>
    <definedName name="lossPayee_lossPayee1" localSheetId="8">'[1]ADDITIONAL INTEREST'!$L$3:$L$8</definedName>
    <definedName name="lossPayee_lossPayee1">'ADDITIONAL INTEREST'!$L$3:$L$8</definedName>
    <definedName name="losspayee_lossPayee10">'ADDITIONAL INTEREST'!$D$84:$L$89</definedName>
    <definedName name="losspayee_lossPayee11">'ADDITIONAL INTEREST'!$D$93:$L$98</definedName>
    <definedName name="losspayee_lossPayee12">'ADDITIONAL INTEREST'!$D$102:$L$107</definedName>
    <definedName name="losspayee_lossPayee13">'ADDITIONAL INTEREST'!$D$111:$L$116</definedName>
    <definedName name="losspayee_lossPayee14">'ADDITIONAL INTEREST'!$D$120:$L$125</definedName>
    <definedName name="losspayee_lossPayee15">'ADDITIONAL INTEREST'!$D$129:$L$134</definedName>
    <definedName name="losspayee_lossPayee16">'ADDITIONAL INTEREST'!$D$138:$L$143</definedName>
    <definedName name="losspayee_lossPayee17">'ADDITIONAL INTEREST'!$D$147:$L$152</definedName>
    <definedName name="losspayee_lossPayee18">'ADDITIONAL INTEREST'!$D$156:$L$161</definedName>
    <definedName name="losspayee_lossPayee19">'ADDITIONAL INTEREST'!$D$165:$L$170</definedName>
    <definedName name="losspayee_lossPayee2">'ADDITIONAL INTEREST'!$D$12:$L$17</definedName>
    <definedName name="losspayee_lossPayee20">'ADDITIONAL INTEREST'!#REF!</definedName>
    <definedName name="losspayee_lossPayee3">'ADDITIONAL INTEREST'!$D$21:$L$26</definedName>
    <definedName name="losspayee_lossPayee4">'ADDITIONAL INTEREST'!$D$30:$L$35</definedName>
    <definedName name="losspayee_lossPayee5">'ADDITIONAL INTEREST'!$D$39:$L$44</definedName>
    <definedName name="losspayee_lossPayee6">'ADDITIONAL INTEREST'!$D$48:$L$53</definedName>
    <definedName name="losspayee_lossPayee7">'ADDITIONAL INTEREST'!$D$57:$L$62</definedName>
    <definedName name="losspayee_lossPayee8">'ADDITIONAL INTEREST'!$D$66:$L$71</definedName>
    <definedName name="losspayee_lossPayee9">'ADDITIONAL INTEREST'!$D$75:$L$80</definedName>
    <definedName name="lossPayee_lossPayeeFieldDescription">'ADDITIONAL INTEREST'!$C$1:$C$171</definedName>
    <definedName name="lossPayee_lossPayeeInformation">'ADDITIONAL INTEREST'!$D$1:$D$171</definedName>
    <definedName name="lossPayee_valid" localSheetId="8">'[1]ADDITIONAL INTEREST'!$X$1</definedName>
    <definedName name="_xlnm.Print_Area" localSheetId="1">INSTRUCTIONS!$A$1:$C$86</definedName>
    <definedName name="_xlnm.Print_Area" localSheetId="3">SOV!$A$1:$N$113</definedName>
    <definedName name="_xlnm.Print_Titles" localSheetId="1">INSTRUCTIONS!$1:$1</definedName>
    <definedName name="Sov_Address" localSheetId="8">[1]SOV!$D$1:$D$112</definedName>
    <definedName name="Sov_Address">SOV!$D$2:$D$113</definedName>
    <definedName name="sov_avgValues" localSheetId="8">[1]SOV!$K$1:$K$112</definedName>
    <definedName name="sov_avgValues">SOV!$K$2:$K$113</definedName>
    <definedName name="SOV_City" localSheetId="8">[1]SOV!$E$1:$E$112</definedName>
    <definedName name="SOV_City">SOV!$E$2:$E$113</definedName>
    <definedName name="SOV_collisionOnly" localSheetId="8">[1]SOV!$B$1:$B$112</definedName>
    <definedName name="SOV_collisionOnly">SOV!$B$2:$B$113</definedName>
    <definedName name="sov_dataEntry" localSheetId="8">[1]SOV!$B$4:$J$28,[1]SOV!$C$32:$H$32,[1]SOV!$B$32:$J$56,[1]SOV!$B$60:$J$84,[1]SOV!$B$88:$J$112,[1]SOV!$L$4:$W$28,[1]SOV!$L$32:$W$56,[1]SOV!$L$60:$W$84,[1]SOV!$L$88:$W$112</definedName>
    <definedName name="sov_dataEntry">SOV!$B$5:$J$29,SOV!$C$33:$H$33,SOV!$B$33:$J$57,SOV!$B$61:$J$85,SOV!$B$89:$J$113,SOV!$L$5:$N$29,SOV!$L$33:$N$57,SOV!$L$61:$N$85,SOV!$L$89:$N$113</definedName>
    <definedName name="sov_dataEntry1">SOV!$B$5:$J$29</definedName>
    <definedName name="sov_dataEntry2">SOV!$B$33:$J$57</definedName>
    <definedName name="sov_dataentry3">SOV!$B$61:$J$85</definedName>
    <definedName name="sov_dataentry4">SOV!$B$89:$J$113</definedName>
    <definedName name="SOV_Franchise" localSheetId="8">[1]SOV!$C$1:$C$112</definedName>
    <definedName name="SOV_Franchise">SOV!$C$2:$C$113</definedName>
    <definedName name="sov_indoorPercentageFirst25Locations">SOV!$N$5:$N$29</definedName>
    <definedName name="sov_indoorPercentageFourth25Locations">SOV!$N$89:$N$113</definedName>
    <definedName name="sov_indoorPercentageSecond25Locations">SOV!$N$33:$N$57</definedName>
    <definedName name="sov_indoorPercentageThird25Locations">SOV!$N$61:$N$85</definedName>
    <definedName name="SOV_Locations" localSheetId="8">[1]SOV!$A$1:$A$112</definedName>
    <definedName name="SOV_Locations">SOV!$A$2:$A$113</definedName>
    <definedName name="sov_maxCount" localSheetId="8">[1]SOV!$M$1:$M$112</definedName>
    <definedName name="sov_maxCount">SOV!$M$2:$M$113</definedName>
    <definedName name="sov_maxCountFirst25Locations">SOV!$M$5:$M$29</definedName>
    <definedName name="sov_maxCountFourth25Locations">SOV!$M$89:$M$113</definedName>
    <definedName name="sov_maxCountSecond25Locations">SOV!$M$33:$M$57</definedName>
    <definedName name="sov_maxCountThird25Locations">SOV!$M$61:$M$85</definedName>
    <definedName name="sov_maxValueFirst25Locations">SOV!$L$5:$L$29</definedName>
    <definedName name="sov_maxValueFourth25Locations">SOV!$L$89:$L$113</definedName>
    <definedName name="sov_maxValues" localSheetId="8">[1]SOV!$L$1:$L$112</definedName>
    <definedName name="sov_maxValues">SOV!$L$2:$L$113</definedName>
    <definedName name="sov_maxValueSecond25Locations">SOV!$L$33:$L$57</definedName>
    <definedName name="sov_maxValueThird25Locations">SOV!$L$61:$L$85</definedName>
    <definedName name="sov_newAvgValues" localSheetId="8">[1]SOV!$H$1:$H$112</definedName>
    <definedName name="sov_newAvgValues">SOV!$H$2:$H$113</definedName>
    <definedName name="sov_percentageIndoors" localSheetId="8">[1]SOV!$N$1:$N$112</definedName>
    <definedName name="sov_percentageIndoors">SOV!$N$2:$N$113</definedName>
    <definedName name="sov_roadAvgValues" localSheetId="8">[1]SOV!$J$1:$J$112</definedName>
    <definedName name="sov_roadAvgValues">SOV!$J$2:$J$113</definedName>
    <definedName name="SOV_State" localSheetId="8">[1]SOV!$F$1:$F$112</definedName>
    <definedName name="SOV_State">SOV!$F$2:$F$113</definedName>
    <definedName name="sov_usedAvgValues" localSheetId="8">[1]SOV!$I$1:$I$112</definedName>
    <definedName name="sov_usedAvgValues">SOV!$I$2:$I$113</definedName>
    <definedName name="SOV_Zip" localSheetId="8">[1]SOV!$G$1:$G$112</definedName>
    <definedName name="SOV_Zip">SOV!$G$2:$G$113</definedName>
    <definedName name="stateAbbreviaion">'STATE ABBREVIATION'!$A$1:$A$51</definedName>
    <definedName name="Z_2E33D5B0_35EE_47A2_9042_CF81669B14E7_.wvu.FilterData" localSheetId="5" hidden="1">'ADDITIONAL INTEREST'!$A$2:$M$172</definedName>
    <definedName name="Z_2E33D5B0_35EE_47A2_9042_CF81669B14E7_.wvu.FilterData" localSheetId="3" hidden="1">SOV!$A$4:$N$114</definedName>
    <definedName name="Z_2E33D5B0_35EE_47A2_9042_CF81669B14E7_.wvu.PrintArea" localSheetId="1" hidden="1">INSTRUCTIONS!$A$1:$C$86</definedName>
    <definedName name="Z_2E33D5B0_35EE_47A2_9042_CF81669B14E7_.wvu.PrintArea" localSheetId="3" hidden="1">SOV!$A$1:$N$113</definedName>
    <definedName name="Z_2E33D5B0_35EE_47A2_9042_CF81669B14E7_.wvu.PrintTitles" localSheetId="1" hidden="1">INSTRUCTIONS!$1:$1</definedName>
    <definedName name="Z_2E33D5B0_35EE_47A2_9042_CF81669B14E7_.wvu.Rows" localSheetId="5" hidden="1">'ADDITIONAL INTEREST'!$1:$9</definedName>
  </definedNames>
  <calcPr calcId="191029"/>
  <customWorkbookViews>
    <customWorkbookView name="Taggart, John - Personal View" guid="{2E33D5B0-35EE-47A2-9042-CF81669B14E7}" mergeInterval="0" personalView="1" maximized="1" windowWidth="1440" windowHeight="469"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85" i="4" l="1"/>
  <c r="K62" i="4" l="1"/>
  <c r="K63" i="4"/>
  <c r="K64" i="4"/>
  <c r="K65" i="4"/>
  <c r="K66" i="4"/>
  <c r="K67" i="4"/>
  <c r="K68" i="4"/>
  <c r="K69" i="4"/>
  <c r="K70" i="4"/>
  <c r="K71" i="4"/>
  <c r="K72" i="4"/>
  <c r="K73" i="4"/>
  <c r="K74" i="4"/>
  <c r="K75" i="4"/>
  <c r="K76" i="4"/>
  <c r="K77" i="4"/>
  <c r="K78" i="4"/>
  <c r="K79" i="4"/>
  <c r="K80" i="4"/>
  <c r="K81" i="4"/>
  <c r="K82" i="4"/>
  <c r="K83" i="4"/>
  <c r="K84" i="4"/>
  <c r="K7" i="4" l="1"/>
  <c r="K6" i="4"/>
  <c r="K5" i="4"/>
  <c r="N31" i="4" l="1"/>
  <c r="N59" i="4"/>
  <c r="N87" i="4"/>
  <c r="N2" i="4" l="1"/>
  <c r="N3" i="4"/>
  <c r="A32" i="4"/>
  <c r="D3" i="6" l="1"/>
  <c r="D5" i="6" l="1"/>
  <c r="D8" i="6" l="1"/>
  <c r="D7" i="6"/>
  <c r="D6" i="6"/>
  <c r="K57" i="4" l="1"/>
  <c r="H87" i="4" l="1"/>
  <c r="I87" i="4"/>
  <c r="J87" i="4"/>
  <c r="L87" i="4"/>
  <c r="L59" i="4"/>
  <c r="J59" i="4"/>
  <c r="I59" i="4"/>
  <c r="H59" i="4"/>
  <c r="J31" i="4"/>
  <c r="I31" i="4"/>
  <c r="H31" i="4"/>
  <c r="L3" i="4"/>
  <c r="J3" i="4"/>
  <c r="I3" i="4"/>
  <c r="H3" i="4" l="1"/>
  <c r="H2" i="4"/>
  <c r="I2" i="4"/>
  <c r="J2" i="4"/>
  <c r="M87" i="4"/>
  <c r="M59" i="4"/>
  <c r="M3" i="4"/>
  <c r="K113" i="4"/>
  <c r="K112" i="4"/>
  <c r="K111" i="4"/>
  <c r="K110" i="4"/>
  <c r="K109" i="4"/>
  <c r="K108" i="4"/>
  <c r="K107" i="4"/>
  <c r="K106" i="4"/>
  <c r="K105" i="4"/>
  <c r="K104" i="4"/>
  <c r="K103" i="4"/>
  <c r="K102" i="4"/>
  <c r="K101" i="4"/>
  <c r="K100" i="4"/>
  <c r="K99" i="4"/>
  <c r="K98" i="4"/>
  <c r="K97" i="4"/>
  <c r="K96" i="4"/>
  <c r="K95" i="4"/>
  <c r="K94" i="4"/>
  <c r="K93" i="4"/>
  <c r="K92" i="4"/>
  <c r="K91" i="4"/>
  <c r="K90" i="4"/>
  <c r="K89" i="4"/>
  <c r="K61" i="4"/>
  <c r="A34" i="4"/>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K8" i="4"/>
  <c r="K9" i="4"/>
  <c r="K10" i="4"/>
  <c r="K11" i="4"/>
  <c r="K12" i="4"/>
  <c r="K13" i="4"/>
  <c r="K14" i="4"/>
  <c r="K15" i="4"/>
  <c r="K16" i="4"/>
  <c r="K17" i="4"/>
  <c r="K18" i="4"/>
  <c r="K19" i="4"/>
  <c r="K20" i="4"/>
  <c r="K21" i="4"/>
  <c r="K22" i="4"/>
  <c r="K23" i="4"/>
  <c r="K24" i="4"/>
  <c r="K25" i="4"/>
  <c r="K26" i="4"/>
  <c r="K27" i="4"/>
  <c r="K28" i="4"/>
  <c r="K29" i="4"/>
  <c r="K33" i="4"/>
  <c r="K34" i="4"/>
  <c r="K35" i="4"/>
  <c r="K36" i="4"/>
  <c r="K37" i="4"/>
  <c r="K38" i="4"/>
  <c r="K39" i="4"/>
  <c r="K40" i="4"/>
  <c r="K41" i="4"/>
  <c r="K42" i="4"/>
  <c r="K43" i="4"/>
  <c r="K44" i="4"/>
  <c r="K45" i="4"/>
  <c r="K46" i="4"/>
  <c r="K47" i="4"/>
  <c r="K48" i="4"/>
  <c r="K49" i="4"/>
  <c r="K50" i="4"/>
  <c r="K51" i="4"/>
  <c r="K52" i="4"/>
  <c r="K53" i="4"/>
  <c r="K54" i="4"/>
  <c r="K55" i="4"/>
  <c r="K56" i="4"/>
  <c r="K3" i="4" l="1"/>
  <c r="K31" i="4"/>
  <c r="K59" i="4"/>
  <c r="K87" i="4"/>
  <c r="K2" i="4"/>
  <c r="A61" i="4"/>
  <c r="A62" i="4" s="1"/>
  <c r="A63" i="4" s="1"/>
  <c r="A64" i="4" s="1"/>
  <c r="A65" i="4" s="1"/>
  <c r="A66" i="4" l="1"/>
  <c r="M31" i="4"/>
  <c r="M2" i="4"/>
  <c r="L31" i="4"/>
  <c r="L2" i="4"/>
  <c r="A90" i="4"/>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67" i="4" l="1"/>
  <c r="A68" i="4" l="1"/>
  <c r="A69" i="4" l="1"/>
  <c r="A70" i="4" l="1"/>
  <c r="A71" i="4" l="1"/>
  <c r="A72" i="4" l="1"/>
  <c r="A73" i="4" l="1"/>
  <c r="A74" i="4" s="1"/>
  <c r="A75" i="4" s="1"/>
  <c r="A76" i="4" s="1"/>
  <c r="A77" i="4" s="1"/>
  <c r="A78" i="4" s="1"/>
  <c r="A79" i="4" s="1"/>
  <c r="A80" i="4" s="1"/>
  <c r="A81" i="4" s="1"/>
  <c r="A82" i="4" s="1"/>
  <c r="A83" i="4" s="1"/>
  <c r="A84" i="4" s="1"/>
  <c r="A85"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Taggart, John</author>
  </authors>
  <commentList>
    <comment ref="J4" authorId="0" shapeId="0" xr:uid="{00000000-0006-0000-0300-000001000000}">
      <text>
        <r>
          <rPr>
            <b/>
            <sz val="9"/>
            <color indexed="81"/>
            <rFont val="Tahoma"/>
            <family val="2"/>
          </rPr>
          <t>ROAD = Demonstrators,Furnished Autos, Service Loaners, Parts Vehicles, Shuttle Vans</t>
        </r>
      </text>
    </comment>
    <comment ref="J32" authorId="0" shapeId="0" xr:uid="{00000000-0006-0000-0300-000002000000}">
      <text>
        <r>
          <rPr>
            <b/>
            <sz val="9"/>
            <color indexed="81"/>
            <rFont val="Tahoma"/>
            <family val="2"/>
          </rPr>
          <t>ROAD = Demonstrators,Furnished Autos, Service Loaners, Parts Vehicles, Shuttle Vans</t>
        </r>
      </text>
    </comment>
    <comment ref="J60" authorId="0" shapeId="0" xr:uid="{00000000-0006-0000-0300-000003000000}">
      <text>
        <r>
          <rPr>
            <b/>
            <sz val="9"/>
            <color indexed="81"/>
            <rFont val="Tahoma"/>
            <family val="2"/>
          </rPr>
          <t>ROAD = Demonstrators,Furnished Autos, Service Loaners, Parts Vehicles, Shuttle Vans</t>
        </r>
      </text>
    </comment>
    <comment ref="J88" authorId="0" shapeId="0" xr:uid="{00000000-0006-0000-0300-000004000000}">
      <text>
        <r>
          <rPr>
            <b/>
            <sz val="9"/>
            <color indexed="81"/>
            <rFont val="Tahoma"/>
            <family val="2"/>
          </rPr>
          <t>ROAD = Demonstrators,Furnished Autos, Service Loaners, Parts Vehicles, Shuttle Vans</t>
        </r>
      </text>
    </comment>
  </commentList>
</comments>
</file>

<file path=xl/sharedStrings.xml><?xml version="1.0" encoding="utf-8"?>
<sst xmlns="http://schemas.openxmlformats.org/spreadsheetml/2006/main" count="934" uniqueCount="402">
  <si>
    <t>State</t>
  </si>
  <si>
    <t>New</t>
  </si>
  <si>
    <t>Used</t>
  </si>
  <si>
    <t>DEALERSHIP INFORMATION:</t>
  </si>
  <si>
    <t>DBA:</t>
  </si>
  <si>
    <t>Phone No.:</t>
  </si>
  <si>
    <t xml:space="preserve">Fax:  </t>
  </si>
  <si>
    <t>Website:</t>
  </si>
  <si>
    <t>Dealership Insurance Contact:</t>
  </si>
  <si>
    <t xml:space="preserve">Email: </t>
  </si>
  <si>
    <t>Current Insurance Agent:</t>
  </si>
  <si>
    <t>Insurance Company:</t>
  </si>
  <si>
    <t>Owned body shop is available to perform insurance repairs.</t>
  </si>
  <si>
    <t>Sales staff accompanies prospects on all test drives.</t>
  </si>
  <si>
    <t>Vehicles purchased and/or sold through brokers.</t>
  </si>
  <si>
    <t>A formalized loss prevention/safety program has been instituted.  (Please attach copy for rate credit.)</t>
  </si>
  <si>
    <t>Demo users responsible for deductible if at fault.</t>
  </si>
  <si>
    <t>Address:</t>
  </si>
  <si>
    <t>Keys are not left in unattended vehicles.</t>
  </si>
  <si>
    <t>Weekly</t>
  </si>
  <si>
    <t xml:space="preserve">Monthly   </t>
  </si>
  <si>
    <t xml:space="preserve">Non-Employees   </t>
  </si>
  <si>
    <t>Family</t>
  </si>
  <si>
    <t>Address</t>
  </si>
  <si>
    <t>City</t>
  </si>
  <si>
    <t>Zip</t>
  </si>
  <si>
    <t>No.</t>
  </si>
  <si>
    <t>False Pretense</t>
  </si>
  <si>
    <t>Weather Deductible</t>
  </si>
  <si>
    <t>STATE</t>
  </si>
  <si>
    <t>Exposure</t>
  </si>
  <si>
    <t>2,500 / No Agg</t>
  </si>
  <si>
    <t>1,500 / No Agg</t>
  </si>
  <si>
    <t>1,000 / No Agg</t>
  </si>
  <si>
    <t>5,000 / No Agg</t>
  </si>
  <si>
    <t>1,000 / 100,000</t>
  </si>
  <si>
    <t>1,000 / 500,000</t>
  </si>
  <si>
    <t>1,000 / 250,000</t>
  </si>
  <si>
    <t>Model</t>
  </si>
  <si>
    <t>2,500 / 12,500</t>
  </si>
  <si>
    <t>3,500 / No Agg</t>
  </si>
  <si>
    <t>7,500 / No Agg</t>
  </si>
  <si>
    <t>10,000 / No Agg</t>
  </si>
  <si>
    <t>15,000 / No Agg</t>
  </si>
  <si>
    <t>25,000 / No Agg</t>
  </si>
  <si>
    <t>50,000 / No Agg</t>
  </si>
  <si>
    <t>500 / 2,500</t>
  </si>
  <si>
    <t>1,000 / 5,000</t>
  </si>
  <si>
    <t>1,500 / 7,500</t>
  </si>
  <si>
    <t>5,000 / 25,000</t>
  </si>
  <si>
    <t>7,500 / 37,500</t>
  </si>
  <si>
    <t>10,000 / 50,000</t>
  </si>
  <si>
    <t>25,000 / 125,000</t>
  </si>
  <si>
    <t>Vehicle Class</t>
  </si>
  <si>
    <t>ADDRESS</t>
  </si>
  <si>
    <t>CITY</t>
  </si>
  <si>
    <t>ZIP</t>
  </si>
  <si>
    <t>Name</t>
  </si>
  <si>
    <t>Comp &amp; Collision</t>
  </si>
  <si>
    <t xml:space="preserve">12:01 a.m. </t>
  </si>
  <si>
    <t>Per Vehicle Limit</t>
  </si>
  <si>
    <t>FRANCHISE</t>
  </si>
  <si>
    <t>Max $$ Value Any Time</t>
  </si>
  <si>
    <t>Max Count Any Time</t>
  </si>
  <si>
    <t>Total for all locations</t>
  </si>
  <si>
    <t>Subtotal for all locations this page</t>
  </si>
  <si>
    <t>Comments</t>
  </si>
  <si>
    <t xml:space="preserve">COVERAGE: </t>
  </si>
  <si>
    <t>Collision Only</t>
  </si>
  <si>
    <t>Other Road</t>
  </si>
  <si>
    <t>Demo/Furnished*</t>
  </si>
  <si>
    <t>Service Loaners**</t>
  </si>
  <si>
    <t>State:</t>
  </si>
  <si>
    <t>Dealer FEIN #:</t>
  </si>
  <si>
    <t>City:</t>
  </si>
  <si>
    <t xml:space="preserve">* In the space provided enter the total number of demos/furnished autos provided * =&gt; </t>
  </si>
  <si>
    <t>**In the space provide, enter the avg number service loaners in monthly inventory** =&gt;</t>
  </si>
  <si>
    <t>***Vehicles you are contractually required to insure -i.e., consignments, lease returns, program cars etc...***</t>
  </si>
  <si>
    <r>
      <t>Non-Owned</t>
    </r>
    <r>
      <rPr>
        <b/>
        <sz val="11"/>
        <color rgb="FF000000"/>
        <rFont val="Calibri"/>
        <family val="2"/>
        <scheme val="minor"/>
      </rPr>
      <t>***</t>
    </r>
  </si>
  <si>
    <t>Employees</t>
  </si>
  <si>
    <t xml:space="preserve">Demos are provided. Indicate # furnished to:  </t>
  </si>
  <si>
    <t>Automated Key Machines?</t>
  </si>
  <si>
    <t>Security guard at all lots. (Describe type and hours):</t>
  </si>
  <si>
    <t>PRODUCER'S SIGNATURE</t>
  </si>
  <si>
    <t>APPLICANT'S SIGNATURE</t>
  </si>
  <si>
    <t>DATE</t>
  </si>
  <si>
    <r>
      <rPr>
        <b/>
        <sz val="8"/>
        <rFont val="Arial"/>
        <family val="2"/>
      </rPr>
      <t>APPLICANT / NAMED INSURED</t>
    </r>
  </si>
  <si>
    <t>PRODUCER'S NAME (PLEASE PRINT)</t>
  </si>
  <si>
    <t>Dealer Legal Name:</t>
  </si>
  <si>
    <t>Current ownership tenure (month/year):</t>
  </si>
  <si>
    <t>Zip:</t>
  </si>
  <si>
    <t>Bi-Weekly</t>
  </si>
  <si>
    <t>Flow of Information</t>
  </si>
  <si>
    <t>URP</t>
  </si>
  <si>
    <t>=&gt;</t>
  </si>
  <si>
    <t>Quote Letter</t>
  </si>
  <si>
    <t>SOV/APP=&gt;</t>
  </si>
  <si>
    <t>Location Detail</t>
  </si>
  <si>
    <t>Blanket Information</t>
  </si>
  <si>
    <t>Loss Runs</t>
  </si>
  <si>
    <t>APP</t>
  </si>
  <si>
    <t>Quote Letter "blanket" information derived from App and URP</t>
  </si>
  <si>
    <t>Quote Letter "location" information derived from Model</t>
  </si>
  <si>
    <t>Model is intitally populated with data from SOV/APP, overidden by URP, unless location specific deductibles or coverage applies, which is driven by Exposures Tab</t>
  </si>
  <si>
    <t>Policy Rec</t>
  </si>
  <si>
    <t>Loc Rec</t>
  </si>
  <si>
    <t>Policy Rec are populated by app then overriden by URP</t>
  </si>
  <si>
    <t>Loc Rec are populated by SOV then overridenn by URP first, but Exposure second.</t>
  </si>
  <si>
    <t>*Coll Only*</t>
  </si>
  <si>
    <t>*Note: Where "Collision Only" coverage is provided, please segregate inventory as a separate location and indicate by "X" in "Coll Only" Column.*</t>
  </si>
  <si>
    <t>12 Month Avg $$ New</t>
  </si>
  <si>
    <t>12 Month Avg $$ Used</t>
  </si>
  <si>
    <t>12 Month Avg $$ Road</t>
  </si>
  <si>
    <t xml:space="preserve">12 Month Avg $$ Total </t>
  </si>
  <si>
    <t>^If the desired False Pretense limit exceeds $100,000, please specify in the space provided,=&gt;</t>
  </si>
  <si>
    <t>Service Loaners</t>
  </si>
  <si>
    <t>Non-Owned</t>
  </si>
  <si>
    <t>Demo</t>
  </si>
  <si>
    <t>Quote Need by Date:</t>
  </si>
  <si>
    <t>Policy Effective Date:</t>
  </si>
  <si>
    <t>Keys are secured after hours.  Reconciled Daily?</t>
  </si>
  <si>
    <t>Flood emergency plans are in place (Please attach a copy for consideration)</t>
  </si>
  <si>
    <t>Lockboxes (affixed to vehicles) are used for key storage.</t>
  </si>
  <si>
    <t>TARGET ANNUAL PREMIUM:</t>
  </si>
  <si>
    <t>Interest in Inventory</t>
  </si>
  <si>
    <t>Loss Payee</t>
  </si>
  <si>
    <t>Additional Interest Information</t>
  </si>
  <si>
    <t>Operations</t>
  </si>
  <si>
    <t>Interest Type</t>
  </si>
  <si>
    <t>Expiring</t>
  </si>
  <si>
    <t xml:space="preserve">Vehicle inventory taken:  </t>
  </si>
  <si>
    <t>THE UNDERSIGNED DECLARES TO THE BEST OF HIS OR HER KNOWLEDGE THAT THE STATEMENTS SET FORTH HEREIN ARE ACCURATE, TRUE AND COMPLETE. THE  UNDERSIGNED AGREES THAT IF THE INFORMATION SUPPLIED ON THIS APPLICATION CHANGES BETWEEN THE DATE OF THIS APPLICATION AND THE EFFECTIVE DATE OF THE INSURANCE, HE/SHE (UNDERSIGNED) WILL IMMEDIATELY NOTIFY THE COMPANY OF SUCH CHANGES, AND THE COMPANY MAY WITHDRAW OR MODIFY ANY OUTSTANDING QUOTATIONS, AUTHORIZATION OR AGREEMENT TO BIND THE INSURANCE.</t>
  </si>
  <si>
    <t>Additional Named Insured</t>
  </si>
  <si>
    <t>Named Insured</t>
  </si>
  <si>
    <t>No insurance policy or coverage declined, cancelled, or non-renewed during the last five years.</t>
  </si>
  <si>
    <t>Max $$ Value Indoors</t>
  </si>
  <si>
    <t>50,000 / 250,000</t>
  </si>
  <si>
    <r>
      <t xml:space="preserve">Any vehicles </t>
    </r>
    <r>
      <rPr>
        <sz val="11"/>
        <color theme="1"/>
        <rFont val="Calibri"/>
        <family val="2"/>
        <scheme val="minor"/>
      </rPr>
      <t xml:space="preserve">valued in excess of $100,000 per unit? If so, attach a current schedule </t>
    </r>
  </si>
  <si>
    <r>
      <t xml:space="preserve">Customer driver’s licenses checked and copied prior to release of keys and/or vehicles </t>
    </r>
    <r>
      <rPr>
        <b/>
        <sz val="11"/>
        <color theme="1"/>
        <rFont val="Calibri"/>
        <family val="2"/>
        <scheme val="minor"/>
      </rPr>
      <t>(a policy requirement</t>
    </r>
    <r>
      <rPr>
        <sz val="11"/>
        <color theme="1"/>
        <rFont val="Calibri"/>
        <family val="2"/>
        <scheme val="minor"/>
      </rPr>
      <t>).</t>
    </r>
    <r>
      <rPr>
        <sz val="11"/>
        <color rgb="FF000000"/>
        <rFont val="Calibri"/>
        <family val="2"/>
        <scheme val="minor"/>
      </rPr>
      <t xml:space="preserve"> </t>
    </r>
  </si>
  <si>
    <t>Service loaners and/or rentals provided to customers. (Please attach  customer agreement for rate credit).</t>
  </si>
  <si>
    <r>
      <t>Vehicles only stored at scheduled locations</t>
    </r>
    <r>
      <rPr>
        <sz val="10"/>
        <color theme="1"/>
        <rFont val="Calibri"/>
        <family val="2"/>
        <scheme val="minor"/>
      </rPr>
      <t xml:space="preserve"> (</t>
    </r>
    <r>
      <rPr>
        <b/>
        <sz val="10"/>
        <color theme="1"/>
        <rFont val="Calibri"/>
        <family val="2"/>
        <scheme val="minor"/>
      </rPr>
      <t>Weather, Flood, and Quake Loss is excluded at unscheduled locations</t>
    </r>
    <r>
      <rPr>
        <sz val="10"/>
        <color theme="1"/>
        <rFont val="Calibri"/>
        <family val="2"/>
        <scheme val="minor"/>
      </rPr>
      <t>).</t>
    </r>
  </si>
  <si>
    <t>Desired</t>
  </si>
  <si>
    <t>COMP/COLL Deductible</t>
  </si>
  <si>
    <r>
      <rPr>
        <b/>
        <sz val="20"/>
        <color theme="1"/>
        <rFont val="Times New Roman"/>
        <family val="1"/>
      </rPr>
      <t>Dealer</t>
    </r>
    <r>
      <rPr>
        <sz val="20"/>
        <color theme="1"/>
        <rFont val="Impact"/>
        <family val="2"/>
      </rPr>
      <t>Guard</t>
    </r>
    <r>
      <rPr>
        <vertAlign val="superscript"/>
        <sz val="20"/>
        <color theme="1"/>
        <rFont val="Calibri"/>
        <family val="2"/>
        <scheme val="minor"/>
      </rPr>
      <t>®</t>
    </r>
    <r>
      <rPr>
        <b/>
        <sz val="11"/>
        <color theme="1"/>
        <rFont val="Calibri"/>
        <family val="2"/>
        <scheme val="minor"/>
      </rPr>
      <t xml:space="preserve"> </t>
    </r>
    <r>
      <rPr>
        <b/>
        <sz val="20"/>
        <color theme="1"/>
        <rFont val="Times New Roman"/>
        <family val="1"/>
      </rPr>
      <t>Fraud Warning</t>
    </r>
  </si>
  <si>
    <t>Dealer Legal Name</t>
  </si>
  <si>
    <t>Section Name</t>
  </si>
  <si>
    <t>Field Name</t>
  </si>
  <si>
    <t>Field and/or Section Description</t>
  </si>
  <si>
    <t>Dealership Information</t>
  </si>
  <si>
    <t>Enter the named insured(s) as it / they will appear on the policy declarations page</t>
  </si>
  <si>
    <t>DBA or "doing business as"</t>
  </si>
  <si>
    <t>Current Ownership Tenure</t>
  </si>
  <si>
    <t>Enter the operating name of the insured, when the name under which the business operates differs from its legal, registered name.</t>
  </si>
  <si>
    <t>AK</t>
  </si>
  <si>
    <t>ALASKA</t>
  </si>
  <si>
    <t>AL</t>
  </si>
  <si>
    <t>ALABAMA</t>
  </si>
  <si>
    <t>AR</t>
  </si>
  <si>
    <t>ARKANSAS</t>
  </si>
  <si>
    <t>AZ</t>
  </si>
  <si>
    <t>ARIZONA</t>
  </si>
  <si>
    <t>CA</t>
  </si>
  <si>
    <t>CALIFORNIA</t>
  </si>
  <si>
    <t>CO</t>
  </si>
  <si>
    <t>COLORADO</t>
  </si>
  <si>
    <t>CT</t>
  </si>
  <si>
    <t>CONNECTICUT</t>
  </si>
  <si>
    <t>DC</t>
  </si>
  <si>
    <t>DISTRICT OF COLUMBIA</t>
  </si>
  <si>
    <t>DE</t>
  </si>
  <si>
    <t>DELAWARE</t>
  </si>
  <si>
    <t>FL</t>
  </si>
  <si>
    <t>FLORIDA</t>
  </si>
  <si>
    <t>GA</t>
  </si>
  <si>
    <t>GEORGIA</t>
  </si>
  <si>
    <t>HI</t>
  </si>
  <si>
    <t>HAWAII</t>
  </si>
  <si>
    <t>IA</t>
  </si>
  <si>
    <t>IOWA</t>
  </si>
  <si>
    <t>ID</t>
  </si>
  <si>
    <t>IDAHO</t>
  </si>
  <si>
    <t>IL</t>
  </si>
  <si>
    <t>ILLINOIS</t>
  </si>
  <si>
    <t>IN</t>
  </si>
  <si>
    <t>INDIANA</t>
  </si>
  <si>
    <t>KS</t>
  </si>
  <si>
    <t>KANSAS</t>
  </si>
  <si>
    <t>KY</t>
  </si>
  <si>
    <t>KENTUCKY</t>
  </si>
  <si>
    <t>LA</t>
  </si>
  <si>
    <t>LOUISIANA</t>
  </si>
  <si>
    <t>MA</t>
  </si>
  <si>
    <t>MASSACHUSETTS</t>
  </si>
  <si>
    <t>MD</t>
  </si>
  <si>
    <t>MARYLAND</t>
  </si>
  <si>
    <t>ME</t>
  </si>
  <si>
    <t>MAINE</t>
  </si>
  <si>
    <t>MI</t>
  </si>
  <si>
    <t>MICHIGAN</t>
  </si>
  <si>
    <t>MN</t>
  </si>
  <si>
    <t>MINNESOTA</t>
  </si>
  <si>
    <t>MO</t>
  </si>
  <si>
    <t>MISSOURI</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</si>
  <si>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</si>
  <si>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</si>
  <si>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</si>
  <si>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</si>
  <si>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</si>
  <si>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</si>
  <si>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</si>
  <si>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</si>
  <si>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</si>
  <si>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</si>
  <si>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</si>
  <si>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</si>
  <si>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</si>
  <si>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</si>
  <si>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</si>
  <si>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</si>
  <si>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</si>
  <si>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</si>
  <si>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</si>
  <si>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</si>
  <si>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OH</t>
  </si>
  <si>
    <t>OHIO</t>
  </si>
  <si>
    <t>OK</t>
  </si>
  <si>
    <t>OKLAHOMA</t>
  </si>
  <si>
    <t>OR</t>
  </si>
  <si>
    <t>OREGON</t>
  </si>
  <si>
    <t>PA</t>
  </si>
  <si>
    <t>PENNSYLVANIA</t>
  </si>
  <si>
    <t>RI</t>
  </si>
  <si>
    <t>RHODE ISLAND</t>
  </si>
  <si>
    <t>SC</t>
  </si>
  <si>
    <t>SOUTH CAROLINA</t>
  </si>
  <si>
    <t>SD</t>
  </si>
  <si>
    <t>SOUTH DAKOTA</t>
  </si>
  <si>
    <t>TN</t>
  </si>
  <si>
    <t>TENNESSEE</t>
  </si>
  <si>
    <t>TX</t>
  </si>
  <si>
    <t>TEXAS</t>
  </si>
  <si>
    <t>UT</t>
  </si>
  <si>
    <t>UTAH</t>
  </si>
  <si>
    <t>VA</t>
  </si>
  <si>
    <t>VIRGINIA</t>
  </si>
  <si>
    <t>VT</t>
  </si>
  <si>
    <t>VERMONT</t>
  </si>
  <si>
    <t>WA</t>
  </si>
  <si>
    <t>WASHINGTON</t>
  </si>
  <si>
    <t>WI</t>
  </si>
  <si>
    <t>WISCONSIN</t>
  </si>
  <si>
    <t>WV</t>
  </si>
  <si>
    <t>WEST VIRGINIA</t>
  </si>
  <si>
    <t>WY</t>
  </si>
  <si>
    <t>WYOMING</t>
  </si>
  <si>
    <t>Enter the insured's  mailing address city.</t>
  </si>
  <si>
    <t>Enter the insured's  mailing address zip.</t>
  </si>
  <si>
    <t>Phone No.</t>
  </si>
  <si>
    <t>Fax</t>
  </si>
  <si>
    <t>Website</t>
  </si>
  <si>
    <t>Dealership Insurance Contact</t>
  </si>
  <si>
    <t>Enter the insured's primary website address.</t>
  </si>
  <si>
    <t>Current Insurance Agent</t>
  </si>
  <si>
    <t>Email</t>
  </si>
  <si>
    <t>Insurance Company</t>
  </si>
  <si>
    <t>Coverage</t>
  </si>
  <si>
    <t>Quote Need by Date</t>
  </si>
  <si>
    <t>Policy Effective Date</t>
  </si>
  <si>
    <t>Enter the maximum value for any one covered auto.</t>
  </si>
  <si>
    <t>Target Annual Premium</t>
  </si>
  <si>
    <t>Enter the target annual premium.</t>
  </si>
  <si>
    <t xml:space="preserve">Enter the date (mm/dd/yyyy) by which you need a formal proposal. </t>
  </si>
  <si>
    <t>Enter the desired policy effective date (mm/dd/yyyy).</t>
  </si>
  <si>
    <t>Vehicle Class: New</t>
  </si>
  <si>
    <t>Vehicle Class: Used</t>
  </si>
  <si>
    <t>Vehicle Class: Demo/Furnished*</t>
  </si>
  <si>
    <t>Vehicle Class: Service Loaners**</t>
  </si>
  <si>
    <t>Vehicle Class: Other Road</t>
  </si>
  <si>
    <t>Vehicle Class: Non-Owned***</t>
  </si>
  <si>
    <t>False Pretense Limit</t>
  </si>
  <si>
    <t>Expiring Comp/Coll Deductible</t>
  </si>
  <si>
    <t>Expiring Weather Deductible</t>
  </si>
  <si>
    <t>Desired Comp/Coll Deductible</t>
  </si>
  <si>
    <t>Desired Weather Deductible</t>
  </si>
  <si>
    <t>Body shop</t>
  </si>
  <si>
    <t>Test Drives</t>
  </si>
  <si>
    <t>Driver's License Review</t>
  </si>
  <si>
    <t>Brokers</t>
  </si>
  <si>
    <t>Security Guard</t>
  </si>
  <si>
    <t>Lockboxes</t>
  </si>
  <si>
    <t>Automated Key Machines</t>
  </si>
  <si>
    <t>Keys left in vehicles</t>
  </si>
  <si>
    <t>Keys secured</t>
  </si>
  <si>
    <t>Insurance Verification</t>
  </si>
  <si>
    <t>High Line Vehicles</t>
  </si>
  <si>
    <t>Vehicle Inventory</t>
  </si>
  <si>
    <t>Loss prevention/safety program</t>
  </si>
  <si>
    <t>Flood emergency plan</t>
  </si>
  <si>
    <t>Demo deductible</t>
  </si>
  <si>
    <t>Demo count</t>
  </si>
  <si>
    <t>Service Loaner Agreement</t>
  </si>
  <si>
    <t>Coverage declined</t>
  </si>
  <si>
    <t>Unscheduled Vehicles</t>
  </si>
  <si>
    <t>SOV</t>
  </si>
  <si>
    <t>Franchise</t>
  </si>
  <si>
    <t>*Coll Only"</t>
  </si>
  <si>
    <t>Where "Collision Only" coverage is provided, please segregate inventory as a separate location and indicate by "X" in "Coll Only" Column.*</t>
  </si>
  <si>
    <t>APPLICATION TAB</t>
  </si>
  <si>
    <t>SOV TAB</t>
  </si>
  <si>
    <t>FRAUD WARNING</t>
  </si>
  <si>
    <t>Applicant's Signature</t>
  </si>
  <si>
    <t>Date</t>
  </si>
  <si>
    <t>Applicant/Named Insured</t>
  </si>
  <si>
    <t>ADDITIONAL INTEREST</t>
  </si>
  <si>
    <t>Enter additional interest's full name</t>
  </si>
  <si>
    <t>Summarize the nature of the additional interest's operations.</t>
  </si>
  <si>
    <t>Enter the name of the dealership officer who has signed the fraud warning.</t>
  </si>
  <si>
    <t xml:space="preserve">Obtain the applicant's signature acknowledging he/she has read and understands the statements made in the above fraud warning. </t>
  </si>
  <si>
    <t>Enter the month and year in which the current ownership secured control of the operation.</t>
  </si>
  <si>
    <t>Enter the name of the primary insurance buyer for the named insured.</t>
  </si>
  <si>
    <t>Enter the email address of the primary insurance buyer for the named insured.</t>
  </si>
  <si>
    <t>Enter the name of the insured's current agent of record.</t>
  </si>
  <si>
    <t>Enter the total number of demos/furnished autos provided to employees, non-employees, and family members.</t>
  </si>
  <si>
    <t>Interest In Inventory</t>
  </si>
  <si>
    <t>Enter the insured's mailing address.</t>
  </si>
  <si>
    <t>Enter the insured's  mailing address state abbreviation.</t>
  </si>
  <si>
    <t>Enter the insured's primary phone number.</t>
  </si>
  <si>
    <t>Enter the insured's primary fax number.</t>
  </si>
  <si>
    <t>Enter the insurance company which currently provides the auto physical damage insurance you intend us to replace.</t>
  </si>
  <si>
    <t>Enter the desired False Pretense limit if greater than $100,000.</t>
  </si>
  <si>
    <t>Enter the total number of service loaners provided.</t>
  </si>
  <si>
    <t>Select the expiring per vehicle Comp/Collision deductible from the drop down list provided.</t>
  </si>
  <si>
    <t>Select the expiring per vehicle Weather deductible from the drop down list provided.</t>
  </si>
  <si>
    <t>Please select the desired per vehicle Weather deductible from the drop down list provided.</t>
  </si>
  <si>
    <t>Select the desired per vehicle Comp/Collision deductible from the drop down list provided.</t>
  </si>
  <si>
    <t>Enter primary franchise sold at indicated location.</t>
  </si>
  <si>
    <t>Enter location address.</t>
  </si>
  <si>
    <t>Enter location city.</t>
  </si>
  <si>
    <t>Enter location state.</t>
  </si>
  <si>
    <t>Enter location zip.</t>
  </si>
  <si>
    <t>Enter the 12 month average value of covered Used vehicles situated at the given location .</t>
  </si>
  <si>
    <t>Enter the 12 month average value of covered New vehicles situated at the given location .</t>
  </si>
  <si>
    <t xml:space="preserve">Please review the fraud warning in its entirety and request an officer of the insured, ideally the primary insurance buyer, to sign this document confirming he/she has read and understands this warning in its entirety.  </t>
  </si>
  <si>
    <t>Enter the 12 month average value of covered Road vehicles situated or titled to the given location.</t>
  </si>
  <si>
    <r>
      <t xml:space="preserve">Enter the maximum </t>
    </r>
    <r>
      <rPr>
        <b/>
        <u/>
        <sz val="11"/>
        <color theme="1"/>
        <rFont val="Calibri"/>
        <family val="2"/>
        <scheme val="minor"/>
      </rPr>
      <t>value</t>
    </r>
    <r>
      <rPr>
        <sz val="11"/>
        <color theme="1"/>
        <rFont val="Calibri"/>
        <family val="2"/>
        <scheme val="minor"/>
      </rPr>
      <t xml:space="preserve"> of covered inventory stored at the given location.</t>
    </r>
  </si>
  <si>
    <r>
      <t xml:space="preserve">Enter the maximum </t>
    </r>
    <r>
      <rPr>
        <b/>
        <u/>
        <sz val="11"/>
        <color theme="1"/>
        <rFont val="Calibri"/>
        <family val="2"/>
        <scheme val="minor"/>
      </rPr>
      <t>count</t>
    </r>
    <r>
      <rPr>
        <sz val="11"/>
        <color theme="1"/>
        <rFont val="Calibri"/>
        <family val="2"/>
        <scheme val="minor"/>
      </rPr>
      <t xml:space="preserve"> of covered inventory stored at the given location.</t>
    </r>
  </si>
  <si>
    <r>
      <t xml:space="preserve">Enter the maximum </t>
    </r>
    <r>
      <rPr>
        <b/>
        <u/>
        <sz val="11"/>
        <color theme="1"/>
        <rFont val="Calibri"/>
        <family val="2"/>
        <scheme val="minor"/>
      </rPr>
      <t>value</t>
    </r>
    <r>
      <rPr>
        <sz val="11"/>
        <color theme="1"/>
        <rFont val="Calibri"/>
        <family val="2"/>
        <scheme val="minor"/>
      </rPr>
      <t xml:space="preserve"> of covered inventory stored indoors at the given location.</t>
    </r>
  </si>
  <si>
    <t>Enter the date the signature is made.</t>
  </si>
  <si>
    <t>Fraud Warning</t>
  </si>
  <si>
    <t>Additional Interest</t>
  </si>
  <si>
    <t>Enter the additional interest's mailing state abbreviation.</t>
  </si>
  <si>
    <t>Enter the additional interest's mailing city.</t>
  </si>
  <si>
    <t>Enter the additional interest's mailing address.</t>
  </si>
  <si>
    <t>Enter the additional interest's zip.</t>
  </si>
  <si>
    <t>Enter the name, nature of operations, mailing address, mailing city, mailing state, and mailing zip of each entity with an insurable interest in the insured's covered inventory.  For each entity listed, please indicate whether the additional insured is an additional named insured or loss payee and select the inventory in which it has an insurable interest.</t>
  </si>
  <si>
    <t xml:space="preserve">Please complete a separate entry for each location at which covered "vehicles" are held for sale, stored, or used in your business.  The policy should have at least one scheduled location completed.  Keep in mind, weather, flood, and earthquake coverage is only provided at locations named in the policy.  </t>
  </si>
  <si>
    <t>Version</t>
  </si>
  <si>
    <t>Change</t>
  </si>
  <si>
    <t>The DealerGuard application is comprised of four tabs that should be completed in their entirety.  The application is "protected" to prevent your inadvertently altering it.  You need only press the "tab" key to progress through various fields.  The four tabs include the "Application" tab, "SOV" tab, "Fraud Warning" tab, and "Additional Interest" tab.  Data entry fields have either a grey or red background.  Fields with a red background are required.  The table below is intended to provide guidance on what should be populated in each listed data field.</t>
  </si>
  <si>
    <t>Demos/Furnished autos</t>
  </si>
  <si>
    <r>
      <t xml:space="preserve">Written insurance verification secured from customers before vehicles are spot delivered </t>
    </r>
    <r>
      <rPr>
        <b/>
        <sz val="11"/>
        <color theme="1"/>
        <rFont val="Calibri"/>
        <family val="2"/>
        <scheme val="minor"/>
      </rPr>
      <t>(a policy requirement</t>
    </r>
    <r>
      <rPr>
        <sz val="11"/>
        <color theme="1"/>
        <rFont val="Calibri"/>
        <family val="2"/>
        <scheme val="minor"/>
      </rPr>
      <t>).</t>
    </r>
  </si>
  <si>
    <t>Enter "X" if the insured operates a body shop that may perform insurance repairs.  Rate discount applies.</t>
  </si>
  <si>
    <t>Enter "X" if sales staff accompanies prospects on all test drives.</t>
  </si>
  <si>
    <t>Enter "X" if the customer driver's license is checked and copied prior to release of keys and/or vehicles.</t>
  </si>
  <si>
    <t>Enter "X" if the named insured purchases or sells vehicles through brokers or wholesalers.</t>
  </si>
  <si>
    <t>Enter "X" if the insured employees a security guard at all lots.  Please describe the type of guard service and indicate the hours the service patrols the insured's premises.</t>
  </si>
  <si>
    <t>Enter "X" if the insured uses lockboxes for key storage.</t>
  </si>
  <si>
    <t>Enter "X" if keys are left unattended in vehicles.</t>
  </si>
  <si>
    <t>Enter "X" if the insured uses automated key machines.</t>
  </si>
  <si>
    <t>Enter "X" if keys are secured after hours.  Please indicate if keys are reconciled daily.</t>
  </si>
  <si>
    <t>Enter "X" if buyer's evidence of insurance is verified prior to spot delivery.</t>
  </si>
  <si>
    <t>Enter "X" if insured's inventory includes units valued in excess of $100,000.</t>
  </si>
  <si>
    <t>Enter "X" if the insured has a formalized loss prevention/safety program.</t>
  </si>
  <si>
    <t>Enter "X" if Flood emergency plans are in place.</t>
  </si>
  <si>
    <t>Enter "X" if Demos are provided.  Please specify the maximum number of demos furnished to employees, family members, or non-employees.</t>
  </si>
  <si>
    <t>Enter "X" if Demo users are responsible for policy deductible if at fault for the given accident.</t>
  </si>
  <si>
    <t>Enter "X" if service loaners and/or rentals are provided to customers while their vehicles are in for service or repair.</t>
  </si>
  <si>
    <t>Enter "X" if no insurance policy or coverage is declined, cancelled, or non-renewed during the last five years.</t>
  </si>
  <si>
    <t>Enter "X" vehicles are only stored at scheduled locations.</t>
  </si>
  <si>
    <t>Enter "X" for applicable interest type.</t>
  </si>
  <si>
    <t>Enter "X" for the inventory in which an insurable interest exists.</t>
  </si>
  <si>
    <r>
      <t>QUESTIONAIRE:</t>
    </r>
    <r>
      <rPr>
        <sz val="11"/>
        <color theme="1"/>
        <rFont val="Calibri"/>
        <family val="2"/>
        <scheme val="minor"/>
      </rPr>
      <t xml:space="preserve">   Enter "</t>
    </r>
    <r>
      <rPr>
        <b/>
        <sz val="11"/>
        <color theme="1"/>
        <rFont val="Calibri"/>
        <family val="2"/>
        <scheme val="minor"/>
      </rPr>
      <t>X</t>
    </r>
    <r>
      <rPr>
        <sz val="11"/>
        <color theme="1"/>
        <rFont val="Calibri"/>
        <family val="2"/>
        <scheme val="minor"/>
      </rPr>
      <t>" where applicable:</t>
    </r>
  </si>
  <si>
    <r>
      <t>Enter "</t>
    </r>
    <r>
      <rPr>
        <b/>
        <sz val="9"/>
        <color theme="1"/>
        <rFont val="Calibri"/>
        <family val="2"/>
        <scheme val="minor"/>
      </rPr>
      <t>X</t>
    </r>
    <r>
      <rPr>
        <sz val="9"/>
        <color theme="1"/>
        <rFont val="Calibri"/>
        <family val="2"/>
        <scheme val="minor"/>
      </rPr>
      <t>" if Applicable</t>
    </r>
  </si>
  <si>
    <t>Enter "X" if Applicable</t>
  </si>
  <si>
    <r>
      <t>Enter "</t>
    </r>
    <r>
      <rPr>
        <b/>
        <sz val="8"/>
        <color theme="1"/>
        <rFont val="Calibri"/>
        <family val="2"/>
        <scheme val="minor"/>
      </rPr>
      <t>X</t>
    </r>
    <r>
      <rPr>
        <sz val="8"/>
        <color theme="1"/>
        <rFont val="Calibri"/>
        <family val="2"/>
        <scheme val="minor"/>
      </rPr>
      <t>" if Applicable</t>
    </r>
  </si>
  <si>
    <r>
      <t>Dealer</t>
    </r>
    <r>
      <rPr>
        <sz val="22"/>
        <color theme="1"/>
        <rFont val="Impact"/>
        <family val="2"/>
      </rPr>
      <t xml:space="preserve">Guard® </t>
    </r>
    <r>
      <rPr>
        <sz val="22"/>
        <color theme="1"/>
        <rFont val="Times New Roman"/>
        <family val="1"/>
      </rPr>
      <t>Application Statement of Values</t>
    </r>
  </si>
  <si>
    <r>
      <rPr>
        <b/>
        <sz val="20"/>
        <color theme="1"/>
        <rFont val="Times New Roman"/>
        <family val="1"/>
      </rPr>
      <t>Dealer</t>
    </r>
    <r>
      <rPr>
        <sz val="20"/>
        <color theme="1"/>
        <rFont val="Impact"/>
        <family val="2"/>
      </rPr>
      <t>Guard</t>
    </r>
    <r>
      <rPr>
        <sz val="11"/>
        <color theme="1"/>
        <rFont val="Calibri"/>
        <family val="2"/>
        <scheme val="minor"/>
      </rPr>
      <t>®</t>
    </r>
    <r>
      <rPr>
        <sz val="14"/>
        <color theme="1"/>
        <rFont val="Calibri"/>
        <family val="2"/>
        <scheme val="minor"/>
      </rPr>
      <t xml:space="preserve"> </t>
    </r>
    <r>
      <rPr>
        <sz val="22"/>
        <color theme="1"/>
        <rFont val="Calibri"/>
        <family val="2"/>
        <scheme val="minor"/>
      </rPr>
      <t>Application Instructions</t>
    </r>
  </si>
  <si>
    <t>Enter "X" if coverage is desired for the indicated vehicle type.  If "Comp &amp; Collision"  and "Collision Only" are entered for this vehicle type,  please identify in the comments area which "New" vehicles need "Comp &amp; Collision" coverage and which "New" vehicles need "Collision Only" coverage.</t>
  </si>
  <si>
    <t>Enter "X" if coverage is desired for the indicated vehicle type.  If "Comp &amp; Collision"  and "Collision Only" are entered for this vehicle type,  please identify in the comments area which "Used" vehicles need "Comp &amp; Collision" coverage and which "Used" vehicles need "Collision Only" coverage.</t>
  </si>
  <si>
    <t>Enter "X" if coverage is desired for the indicated vehicle type.  If "Comp &amp; Collision"  and "Collision Only" are entered for this vehicle type,  please identify in the comments area which "Demo/Furnished" vehicles need "Comp &amp; Collision" coverage and which "Demo/Furnished" vehicles need "Collision Only" coverage.</t>
  </si>
  <si>
    <t>Enter "X" if coverage is desired for the indicated vehicle type.  If "Comp &amp; Collision"  and "Collision Only" are entered for this vehicle type,  please identify in the comments area which "Service Loaners" vehicles need "Comp &amp; Collision" coverage and which "Service Loaners" vehicles need "Collision Only" coverage.</t>
  </si>
  <si>
    <t>Enter "X" if coverage is desired for the indicated vehicle type.  If "Comp &amp; Collision"  and "Collision Only" are entered for this vehicle type,  please identify in the comments area which "Other Road" vehicles need "Comp &amp; Collision" coverage and which "Other Road" vehicles need "Collision Only" coverage.</t>
  </si>
  <si>
    <t>Enter "X" if coverage is desired for the indicated vehicle type.  If "Comp &amp; Collision"  and "Collision Only" are entered for this vehicle type,  please identify in the comments area which "Non-Owned" vehicles need "Comp &amp; Collision" coverage and which "Non-Owned" vehicles need "Collision Only" coverage.</t>
  </si>
  <si>
    <t>-Corrected typos in Instructions
- Changed "b4" to before in "Application Tab"
-Modified header on "SOV" tab to improve print render.
-Modified header on "Additional Interest" tab to improve print render.
-Removed drop downs from Application Tab in "Coverage" and "Questionaire"</t>
  </si>
  <si>
    <t>Enter "X" if the insured regularly takes inventory of his/her vehicles.  Please indicate with an "X" the frequency of such inventories as "weekly", "bi-weekly", or "monthly".</t>
  </si>
  <si>
    <t>-Removed drop downs from Application Tab in "Coverage" and "Questionaire"
-Changed font in drop down boxes to Calibri</t>
  </si>
  <si>
    <t>Open Lot Coverage</t>
  </si>
  <si>
    <r>
      <rPr>
        <b/>
        <sz val="10"/>
        <color rgb="FF000000"/>
        <rFont val="Arial"/>
        <family val="2"/>
      </rPr>
      <t xml:space="preserve">NOTICE TO APPLICANTS:  </t>
    </r>
    <r>
      <rPr>
        <sz val="10"/>
        <color rgb="FF000000"/>
        <rFont val="Arial"/>
        <family val="2"/>
      </rPr>
      <t>ANY PERSON WHO KNOWINGLY AND WITH INTENT TO DEFRAUD ANY INSURANCE COMPANY OR OTHER PERSON FILES AN APPLICATION FOR INSURANCE OR STATEMENT OF CLAIM CONTAINING ANY MATERIALLY FALSE INFORMATION OR, CONCEALS, FOR THE PURPOSE OF MISLEADING, INFORMATION CONCERNING ANY FACT MATERIAL THERETO, COMMITS A FRAUDULENT ACT, WHICH IS A CRIME AND MAY SUBJECT SUCH PERSON TO CRIMINAL AND CIVIL PENALTIES.</t>
    </r>
    <r>
      <rPr>
        <b/>
        <sz val="10"/>
        <color rgb="FF000000"/>
        <rFont val="Arial"/>
        <family val="2"/>
      </rPr>
      <t xml:space="preserve">
NOTICE TO ALABAMA APPLICANTS:  </t>
    </r>
    <r>
      <rPr>
        <sz val="10"/>
        <color rgb="FF000000"/>
        <rFont val="Arial"/>
        <family val="2"/>
      </rPr>
      <t>ANY PERSON WHO KNOWINGLY PRESENTS A FALSE OR FRAUDULENT CLAIM FOR PAYMENT OF A LOSS OR BENEFIT OR WHO KNOWINGLY PRESENTS FALSE INFORMATION IN AN APPLICATION FOR INSURANCE IS GUILTY OF A CRIME AND MAY BE SUBJECT TO RESTITUTION FINES OR CONFINEMENT IN PRISON, OR ANY COMBINATION THEREOF.</t>
    </r>
    <r>
      <rPr>
        <b/>
        <sz val="10"/>
        <color rgb="FF000000"/>
        <rFont val="Arial"/>
        <family val="2"/>
      </rPr>
      <t xml:space="preserve">
NOTICE TO ARKANSAS, LOUISIANA, RHODE ISLAND, AND WEST VIRGINIA APPLICANTS:  </t>
    </r>
    <r>
      <rPr>
        <sz val="10"/>
        <color rgb="FF000000"/>
        <rFont val="Arial"/>
        <family val="2"/>
      </rPr>
      <t>ANY PERSON WHO KNOWINGLY PRESENTS A FALSE OR FRAUDULENT CLAIM FOR PAYMENT OF A LOSS OR BENEFIT, OR KNOWINGLY PRESENTS FALSE INFORMATION IN AN APPLICATION FOR INSURANCE IS GUILTY OF A CRIME AND MAY BE SUBJECT TO FINES AND CONFINEMENT IN PRISON.</t>
    </r>
    <r>
      <rPr>
        <b/>
        <sz val="10"/>
        <color rgb="FF000000"/>
        <rFont val="Arial"/>
        <family val="2"/>
      </rPr>
      <t xml:space="preserve">
NOTICE TO COLORADO APPLICANTS: </t>
    </r>
    <r>
      <rPr>
        <sz val="10"/>
        <color rgb="FF000000"/>
        <rFont val="Arial"/>
        <family val="2"/>
      </rPr>
      <t>IT IS UNLAWFUL TO KNOWINGLY PROVIDE FALSE, INCOMPLETE, OR MISLEADING FACTS OR INFORMATION TO AN INSURANCE COMPANY FOR THE PURPOSE OF DEFRAUDING OR ATTEMPTING TO DEFRAUD THE COMPANY.  PENALTIES MAY INCLUDE IMPRISONMENT, FINES, DENIAL OF INSURANCE, AND CIVIL DAMAGES.  ANY INSURANCE COMPANY OR AGENT OF AN INSURANCE COMPANY WHO KNOWINGLY PROVIDES FALSE, INCOMPLETE, OR MISLEADING FACTS OR INFORMATION TO A POLICYHOLDER OR CLAIMANT FOR THE PURPOSE OF DEFRAUDING OR ATTEMPTING TO DEFRAUD THE POLICYHOLDER OR CLAIMANT WITH REGARD TO A SETTLEMENT OR AWARD PAYABLE FROM INSURANCE PROCEEDS SHALL BE REPORTED TO THE COLORADO DIVISION OF INSURANCE WITHIN THE DEPARTMENT OF REGULATORY AUTHORITIES.</t>
    </r>
  </si>
  <si>
    <r>
      <rPr>
        <b/>
        <sz val="10"/>
        <rFont val="Arial"/>
        <family val="2"/>
      </rPr>
      <t xml:space="preserve">NOTICE TO DISTRICT OF COLUMBIA APPLICANTS:  </t>
    </r>
    <r>
      <rPr>
        <sz val="10"/>
        <rFont val="Arial"/>
        <family val="2"/>
      </rPr>
      <t>WARNING: IT IS A CRIME TO PROVIDE FALSE OR MISLEADING INFORMATION TO AN INSURER FOR THE PURPOSE OF DEFRAUDING THE INSURER OR ANY OTHER PERSON.  PENALTIES INCLUDE IMPRISONMENT AND/OR FINES.  IN ADDITION, AN INSURER MAY DENY INSURANCE BENEFITS IF FALSE INFORMATION MATERIALLY RELATED TO A CLAIM WAS PROVIDED BY THE APPLICANT.</t>
    </r>
    <r>
      <rPr>
        <b/>
        <sz val="10"/>
        <rFont val="Arial"/>
        <family val="2"/>
      </rPr>
      <t xml:space="preserve">
NOTICE TO FLORIDA APPLICANTS: </t>
    </r>
    <r>
      <rPr>
        <sz val="10"/>
        <rFont val="Arial"/>
        <family val="2"/>
      </rPr>
      <t>ANY PERSON WHO KNOWINGLY AND WITH INTENT TO INJURE, DEFRAUD, OR DECEIVE ANY INSURER FILES A STATEMENT OF CLAIM OR AN APPLICATION CONTAINING ANY FALSE, INCOMPLETE OR MISLEADING INFORMATION IS GUILTY OF A FELONY OF THE THIRD DEGREE.</t>
    </r>
    <r>
      <rPr>
        <b/>
        <sz val="10"/>
        <rFont val="Arial"/>
        <family val="2"/>
      </rPr>
      <t xml:space="preserve">
NOTICE TO KANSAS APPLICANTS: </t>
    </r>
    <r>
      <rPr>
        <sz val="10"/>
        <rFont val="Arial"/>
        <family val="2"/>
      </rPr>
      <t xml:space="preserve">ANY PERSON WHO KNOWINGLY AND WITH INTENT TO DEFRAUD, PRESENTS, CAUSES TO BE PRESENTED OR PREPARED WITH KNOWLEDGE OR BELIEF THAT IT WILL BE PRESENTED TO OR BY AN INSURER, PURPORTED INSURER, BROKER OR ANY AGENT THEREOF, ANY WRITTEN, ELECTRONIC, ELECTRONIC IMPULSE, FACSIMILE, MAGNETIC, ORAL, OR TELEPHONIC COMMUNICATION OR STATEMENT AS PART OF, OR IN SUPPORT OF, AN APPLICATION FOR THE ISSUANCE OF, OR THE RATING OF AN INSURANCE POLICY FOR PERSONAL OR COMMERCIAL INSURANCE, OR A CLAIM FOR PAYMENT OR OTHER BENEFIT PURSUANT TO AN INSURANCE POLICY FOR COMMERCIAL OR PERSONAL INSURANCE THAT SUCH PERSON KNOWS TO CONTAIN MATERIALLY FALSE INFORMATION CONCERNING ANY FACT MATERIAL THERETO; OR CONCEALS, FOR THE PURPOSE OF MISLEADING, INFORMATION CONCERNING ANY FACT MATERIAL THERETO COMMITS A FRAUDULENT INSURANCE ACT. </t>
    </r>
    <r>
      <rPr>
        <b/>
        <sz val="10"/>
        <rFont val="Arial"/>
        <family val="2"/>
      </rPr>
      <t xml:space="preserve">
NOTICE TO KENTUCKY APPLICANTS: </t>
    </r>
    <r>
      <rPr>
        <sz val="10"/>
        <rFont val="Arial"/>
        <family val="2"/>
      </rPr>
      <t>ANY PERSON WHO KNOWINGLY AND WITH INTENT TO DEFRAUD ANY INSURANCE COMPANY OR OTHER PERSON FILES AN APPLICATION FOR INSURANCE CONTAINING ANY MATERIALLY FALSE INFORMATION, OR CONCEALS FOR THE PURPOSE OF MISLEADING, INFORMATION CONCERNING ANY FACT MATERIAL THERETO, COMMITS A FRAUDULENT INSURANCE ACT, WHICH IS A CRIME.</t>
    </r>
  </si>
  <si>
    <r>
      <rPr>
        <b/>
        <sz val="10"/>
        <color rgb="FF000000"/>
        <rFont val="Arial"/>
        <family val="2"/>
      </rPr>
      <t xml:space="preserve">NOTICE TO MAINE APPLICANTS:  </t>
    </r>
    <r>
      <rPr>
        <sz val="10"/>
        <color rgb="FF000000"/>
        <rFont val="Arial"/>
        <family val="2"/>
      </rPr>
      <t>IT IS A CRIME TO KNOWINGLY PROVIDE FALSE, INCOMPLETE OR MISLEADING INFORMATION TO AN INSURANCE COMPANY FOR THE PURPOSE OF DEFRAUDING THE COMPANY.  PENALTIES MAY INCLUDE IMPRISONMENT, FINES OR A DENIAL OF INSURANCE BENEFITS.</t>
    </r>
    <r>
      <rPr>
        <b/>
        <sz val="10"/>
        <color rgb="FF000000"/>
        <rFont val="Arial"/>
        <family val="2"/>
      </rPr>
      <t xml:space="preserve">
NOTICE TO MARYLAND APPLICANTS:  </t>
    </r>
    <r>
      <rPr>
        <sz val="10"/>
        <color rgb="FF000000"/>
        <rFont val="Arial"/>
        <family val="2"/>
      </rPr>
      <t>ANY PERSON WHO KNOWINGLY OR WILLFULLY PRESENTS A FALSE OR FRAUDULENT CLAIM FOR PAYMENT OF A LOSS OR BENEFIT OR WHO KNOWINGLY OR WILLFULLY PRESENTS FALSE INFORMATION IN AN APPLICATION FOR INSURANCE IS GUILTY OF A CRIME AND MAY BE SUBJECT TO FINES AND CONFINEMENT IN PRISON.</t>
    </r>
    <r>
      <rPr>
        <b/>
        <sz val="10"/>
        <color rgb="FF000000"/>
        <rFont val="Arial"/>
        <family val="2"/>
      </rPr>
      <t xml:space="preserve">
NOTICE TO MINNESOTA APPLICANTS: </t>
    </r>
    <r>
      <rPr>
        <sz val="10"/>
        <color rgb="FF000000"/>
        <rFont val="Arial"/>
        <family val="2"/>
      </rPr>
      <t xml:space="preserve"> A PERSON WHO FILES A CLAIM WITH INTENT TO DEFRAUD OR HELPS COMMIT A FRAUD AGAINST AN INSURER IS GUILTY OF A CRIME.</t>
    </r>
    <r>
      <rPr>
        <b/>
        <sz val="10"/>
        <color rgb="FF000000"/>
        <rFont val="Arial"/>
        <family val="2"/>
      </rPr>
      <t xml:space="preserve">
NOTICE TO NEW JERSEY APPLICANTS: </t>
    </r>
    <r>
      <rPr>
        <sz val="10"/>
        <color rgb="FF000000"/>
        <rFont val="Arial"/>
        <family val="2"/>
      </rPr>
      <t>ANY PERSON WHO INCLUDES ANY FALSE OR MISLEADING INFORMATION ON AN APPLICATION FOR AN INSURANCE POLICY IS SUBJECT TO CRIMINAL AND CIVIL PENALTIES.</t>
    </r>
    <r>
      <rPr>
        <b/>
        <sz val="10"/>
        <color rgb="FF000000"/>
        <rFont val="Arial"/>
        <family val="2"/>
      </rPr>
      <t xml:space="preserve">
NOTICE TO NEW MEXICO APPLICANTS:  </t>
    </r>
    <r>
      <rPr>
        <sz val="10"/>
        <color rgb="FF000000"/>
        <rFont val="Arial"/>
        <family val="2"/>
      </rPr>
      <t>ANY PERSON WHO KNOWINGLY PRESENTS A FALSE OR FRAUDULENT CLAIM FOR PAYMENT OF A LOSS OR BENEFIT OR KNOWINGLY PRESENTS FALSE INFORMATION IN AN APPLICATION FOR INSURANCE IS GUILTY OF A CRIME AND MAY BE SUBJECT TO CIVIL FINES AND CRIMINAL PENALTIES.</t>
    </r>
  </si>
  <si>
    <r>
      <rPr>
        <b/>
        <sz val="10"/>
        <color rgb="FF000000"/>
        <rFont val="Arial"/>
        <family val="2"/>
      </rPr>
      <t xml:space="preserve">NOTICE TO NEW YORK APPLICANTS: </t>
    </r>
    <r>
      <rPr>
        <sz val="10"/>
        <color rgb="FF000000"/>
        <rFont val="Arial"/>
        <family val="2"/>
      </rPr>
      <t>ANY PERSON WHO KNOWINGLY AND WITH INTENT TO DEFRAUD ANY INSURANCE COMPANY OR OTHER PERSON FILES AN APPLICATION FOR INSURANCE OR STATEMENT OF CLAIM CONTAINING ANY MATERIALLY FALSE INFORMATION, OR CONCEALS FOR THE PURPOSE OF MISLEADING, INFORMATION CONCERNING ANY FACT MATERIAL THERETO, COMMITS A FRAUDULENT INSURANCE ACT, WHICH IS A CRIME, AND SHALL ALSO BE SUBJECT TO A CIVIL PENALTY NOT TO EXCEED FIVE THOUSAND DOLLARS AND THE STATED VALUE OF THE CLAIM FOR EACH SUCH VIOLATION.</t>
    </r>
    <r>
      <rPr>
        <b/>
        <sz val="10"/>
        <color rgb="FF000000"/>
        <rFont val="Arial"/>
        <family val="2"/>
      </rPr>
      <t xml:space="preserve">
NOTICE TO OHIO APPLICANTS: </t>
    </r>
    <r>
      <rPr>
        <sz val="10"/>
        <color rgb="FF000000"/>
        <rFont val="Arial"/>
        <family val="2"/>
      </rPr>
      <t>ANY PERSON WHO, WITH INTENT TO DEFRAUD OR KNOWING THAT HE IS FACILITATING A FRAUD AGAINST AN INSURER, SUBMITS AN APPLICATION OR FILES A CLAIM CONTAINING A FALSE OR DECEPTIVE STATEMENT IS GUILTY OF INSURANCE FRAUD.</t>
    </r>
    <r>
      <rPr>
        <b/>
        <sz val="10"/>
        <color rgb="FF000000"/>
        <rFont val="Arial"/>
        <family val="2"/>
      </rPr>
      <t xml:space="preserve">
NOTICE TO OKLAHOMA APPLICANTS: WARNING: </t>
    </r>
    <r>
      <rPr>
        <sz val="10"/>
        <color rgb="FF000000"/>
        <rFont val="Arial"/>
        <family val="2"/>
      </rPr>
      <t>ANY PERSON WHO KNOWINGLY, AND WITH INTENT TO INJURE, DEFRAUD OR DECEIVE ANY INSURER, MAKES ANY CLAIM FOR THE PROCEEDS OF AN INSURANCE POLICY CONTAINING ANY FALSE, INCOMPLETE OR MISLEADING INFORMATION IS GUILTY OF A FELONY.</t>
    </r>
    <r>
      <rPr>
        <b/>
        <sz val="10"/>
        <color rgb="FF000000"/>
        <rFont val="Arial"/>
        <family val="2"/>
      </rPr>
      <t xml:space="preserve">
NOTICE TO OREGON APPLICANTS: </t>
    </r>
    <r>
      <rPr>
        <sz val="10"/>
        <color rgb="FF000000"/>
        <rFont val="Arial"/>
        <family val="2"/>
      </rPr>
      <t>ANY PERSON WHO KNOWINGLY AND WITH INTENT TO DEFRAUD ANY INSURANCE COMPANY OR OTHER PERSON FILES AN APPLICATION FOR INSURANCE OR STATEMENT OF CLAIM CONTAINING ANY MATERIALLY FALSE INFORMATION OR, CONCEALS, FOR THE PURPOSE OF MISLEADING, INFORMATION CONCERNING ANY FACT MATERIAL THERETO, MAY BE GUILTY OF A FRAUDULENT ACT, WHICH MAY BE A CRIME AND MAY SUBJECT SUCH PERSON TO CRIMINAL AND CIVIL PENALTIES.</t>
    </r>
  </si>
  <si>
    <r>
      <rPr>
        <b/>
        <sz val="10"/>
        <color rgb="FF000000"/>
        <rFont val="Arial"/>
        <family val="2"/>
      </rPr>
      <t xml:space="preserve">NOTICE TO PENNSYLVANIA APPLICANTS: </t>
    </r>
    <r>
      <rPr>
        <sz val="10"/>
        <color rgb="FF000000"/>
        <rFont val="Arial"/>
        <family val="2"/>
      </rPr>
      <t>ANY PERSON WHO KNOWINGLY AND WITH INTENT TO DEFRAUD ANY INSURANCE COMPANY OR OTHER PERSON FILES AN APPLICATION FOR INSURANCE OR STATEMENT OF CLAIM CONTAINING ANY MATERIALLY FALSE INFORMATION OR CONCEALS FOR THE PURPOSE OF MISLEADING, INFORMATION CONCERNING ANY FACT MATERIAL THERETO COMMITS A FRAUDULENT INSURANCE ACT, WHICH IS A CRIME AND SUBJECTS SUCH PERSON TO CRIMINAL AND CIVIL PENALTIES.</t>
    </r>
    <r>
      <rPr>
        <b/>
        <sz val="10"/>
        <color rgb="FF000000"/>
        <rFont val="Arial"/>
        <family val="2"/>
      </rPr>
      <t xml:space="preserve">
NOTICE TO TENNESSEE, VIRGINIA AND WASHINGTON APPLICANTS: </t>
    </r>
    <r>
      <rPr>
        <sz val="10"/>
        <color rgb="FF000000"/>
        <rFont val="Arial"/>
        <family val="2"/>
      </rPr>
      <t>IT IS A CRIME TO KNOWINGLY PROVIDE FALSE, INCOMPLETE OR MISLEADING INFORMATION TO AN INSURANCE COMPANY FOR THE PURPOSE OF DEFRAUDING THE COMPANY. PENALTIES INCLUDE IMPRISONMENT, FINES AND DENIAL OF INSURANCE BENEFITS.</t>
    </r>
    <r>
      <rPr>
        <b/>
        <sz val="10"/>
        <color rgb="FF000000"/>
        <rFont val="Arial"/>
        <family val="2"/>
      </rPr>
      <t xml:space="preserve">
NOTICE TO VERMONT APPLICANTS:  </t>
    </r>
    <r>
      <rPr>
        <sz val="10"/>
        <color rgb="FF000000"/>
        <rFont val="Arial"/>
        <family val="2"/>
      </rPr>
      <t>ANY PERSON WHO KNOWINGLY PRESENTS A FALSE STATEMENT IN AN APPLICATION FOR INSURANCE MAY BE GUILTY OF A CRIMINAL OFFENSE AND SUBJECT TO PENALTIES UNDER STATE LAW.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</si>
</sst>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_(* \(#,##0\);_(* &quot;-&quot;_);_(@_)"/>
    <numFmt numFmtId="44" formatCode="_(&quot;$&quot;* #,##0.00_);_(&quot;$&quot;* \(#,##0.00\);_(&quot;$&quot;* &quot;-&quot;??_);_(@_)"/>
    <numFmt numFmtId="43" formatCode="_(* #,##0.00_);_(* \(#,##0.00\);_(* &quot;-&quot;??_);_(@_)"/>
    <numFmt numFmtId="164" formatCode="_(* #,##0_);_(* \(#,##0\);_(* &quot;-&quot;??_);_(@_)"/>
    <numFmt numFmtId="165" formatCode="[$-409]d\-mmm\-yyyy;@"/>
    <numFmt numFmtId="166" formatCode="_-* #,##0\ _F_-;\-* #,##0\ _F_-;_-* &quot;-&quot;\ _F_-;_-@_-"/>
    <numFmt numFmtId="167" formatCode="_-* #,##0.00\ _F_-;\-* #,##0.00\ _F_-;_-* &quot;-&quot;??\ _F_-;_-@_-"/>
    <numFmt numFmtId="168" formatCode="_-* #,##0\ &quot;F&quot;_-;\-* #,##0\ &quot;F&quot;_-;_-* &quot;-&quot;\ &quot;F&quot;_-;_-@_-"/>
    <numFmt numFmtId="169" formatCode="_-* #,##0.00\ &quot;F&quot;_-;\-* #,##0.00\ &quot;F&quot;_-;_-* &quot;-&quot;??\ &quot;F&quot;_-;_-@_-"/>
    <numFmt numFmtId="170" formatCode="0_)"/>
    <numFmt numFmtId="171" formatCode="0.0%"/>
    <numFmt numFmtId="172" formatCode="#,##0.0_);[Red]\(#,##0.0\)"/>
    <numFmt numFmtId="173" formatCode="00\-0000000"/>
    <numFmt numFmtId="174" formatCode="[&lt;=9999999]###\-####;\(###\)\ ###\-####"/>
    <numFmt numFmtId="175" formatCode="[$-409]mmmm\-yy;@"/>
    <numFmt numFmtId="176" formatCode="00000"/>
    <numFmt numFmtId="177" formatCode="0.0"/>
  </numFmts>
  <fonts count="86"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9"/>
      <color indexed="81"/>
      <name val="Tahoma"/>
      <family val="2"/>
    </font>
    <font>
      <sz val="12"/>
      <name val="Arial"/>
      <family val="2"/>
    </font>
    <font>
      <sz val="10"/>
      <color rgb="FF000000"/>
      <name val="Times New Roman"/>
      <family val="1"/>
    </font>
    <font>
      <sz val="10"/>
      <color theme="1"/>
      <name val="Arial"/>
      <family val="2"/>
    </font>
    <font>
      <b/>
      <sz val="10"/>
      <name val="Arial"/>
      <family val="2"/>
    </font>
    <font>
      <sz val="10"/>
      <color rgb="FF000000"/>
      <name val="Arial"/>
      <family val="2"/>
    </font>
    <font>
      <b/>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MS Sans Serif"/>
      <family val="2"/>
    </font>
    <font>
      <sz val="10"/>
      <name val="Times New Roman"/>
      <family val="1"/>
    </font>
    <font>
      <u/>
      <sz val="11"/>
      <color indexed="12"/>
      <name val="Calibri"/>
      <family val="2"/>
    </font>
    <font>
      <u/>
      <sz val="10"/>
      <color theme="10"/>
      <name val="Arial"/>
      <family val="2"/>
    </font>
    <font>
      <u/>
      <sz val="11"/>
      <color theme="10"/>
      <name val="Calibri"/>
      <family val="2"/>
    </font>
    <font>
      <sz val="8"/>
      <name val="Arial"/>
      <family val="2"/>
    </font>
    <font>
      <sz val="10"/>
      <name val="Arial Narrow"/>
      <family val="2"/>
    </font>
    <font>
      <b/>
      <sz val="10"/>
      <color indexed="15"/>
      <name val="Arial Narrow"/>
      <family val="2"/>
    </font>
    <font>
      <b/>
      <sz val="14"/>
      <color indexed="9"/>
      <name val="Arial"/>
      <family val="2"/>
    </font>
    <font>
      <b/>
      <sz val="10"/>
      <name val="Arial Narrow"/>
      <family val="2"/>
    </font>
    <font>
      <sz val="11"/>
      <name val="Calibri"/>
      <family val="2"/>
    </font>
    <font>
      <b/>
      <sz val="11"/>
      <color rgb="FF000000"/>
      <name val="Calibri"/>
      <family val="2"/>
      <scheme val="minor"/>
    </font>
    <font>
      <sz val="11"/>
      <color rgb="FF000000"/>
      <name val="Calibri"/>
      <family val="2"/>
      <scheme val="minor"/>
    </font>
    <font>
      <sz val="10"/>
      <color theme="1"/>
      <name val="Calibri"/>
      <family val="2"/>
      <scheme val="minor"/>
    </font>
    <font>
      <sz val="10"/>
      <color rgb="FF000000"/>
      <name val="Calibri"/>
      <family val="2"/>
      <scheme val="minor"/>
    </font>
    <font>
      <sz val="10"/>
      <name val="Arial"/>
      <family val="2"/>
    </font>
    <font>
      <sz val="12"/>
      <color theme="1"/>
      <name val="Calibri"/>
      <family val="2"/>
      <scheme val="minor"/>
    </font>
    <font>
      <sz val="12"/>
      <name val="Calibri"/>
      <family val="2"/>
      <scheme val="minor"/>
    </font>
    <font>
      <sz val="11"/>
      <color theme="1"/>
      <name val="Wingdings 2"/>
      <family val="1"/>
      <charset val="2"/>
    </font>
    <font>
      <sz val="10"/>
      <name val="Arial"/>
      <family val="34"/>
    </font>
    <font>
      <b/>
      <sz val="6"/>
      <name val="Arial"/>
      <family val="2"/>
    </font>
    <font>
      <b/>
      <sz val="8"/>
      <name val="Arial"/>
      <family val="2"/>
    </font>
    <font>
      <sz val="8"/>
      <color rgb="FF000000"/>
      <name val="Arial"/>
      <family val="2"/>
    </font>
    <font>
      <b/>
      <sz val="10"/>
      <color theme="1"/>
      <name val="Calibri"/>
      <family val="2"/>
      <scheme val="minor"/>
    </font>
    <font>
      <sz val="9"/>
      <color theme="1"/>
      <name val="Calibri"/>
      <family val="2"/>
      <scheme val="minor"/>
    </font>
    <font>
      <sz val="10"/>
      <name val="Arial"/>
      <family val="2"/>
    </font>
    <font>
      <b/>
      <sz val="18"/>
      <color theme="3"/>
      <name val="Cambria"/>
      <family val="2"/>
      <scheme val="major"/>
    </font>
    <font>
      <sz val="11"/>
      <color rgb="FF000000"/>
      <name val="Calibri"/>
      <family val="2"/>
    </font>
    <font>
      <u/>
      <sz val="11"/>
      <color theme="10"/>
      <name val="Calibri"/>
      <family val="2"/>
      <scheme val="minor"/>
    </font>
    <font>
      <sz val="11"/>
      <color rgb="FF000000"/>
      <name val="Wingdings 2"/>
      <family val="1"/>
      <charset val="2"/>
    </font>
    <font>
      <sz val="8"/>
      <color theme="1"/>
      <name val="Calibri"/>
      <family val="2"/>
      <scheme val="minor"/>
    </font>
    <font>
      <b/>
      <sz val="10"/>
      <color rgb="FF000000"/>
      <name val="Arial"/>
      <family val="2"/>
    </font>
    <font>
      <b/>
      <sz val="20"/>
      <color theme="1"/>
      <name val="Times New Roman"/>
      <family val="1"/>
    </font>
    <font>
      <sz val="20"/>
      <color theme="1"/>
      <name val="Impact"/>
      <family val="2"/>
    </font>
    <font>
      <vertAlign val="superscript"/>
      <sz val="20"/>
      <color theme="1"/>
      <name val="Calibri"/>
      <family val="2"/>
      <scheme val="minor"/>
    </font>
    <font>
      <sz val="14"/>
      <color theme="1"/>
      <name val="Calibri"/>
      <family val="2"/>
      <scheme val="minor"/>
    </font>
    <font>
      <b/>
      <sz val="16"/>
      <color theme="1"/>
      <name val="Calibri"/>
      <family val="2"/>
      <scheme val="minor"/>
    </font>
    <font>
      <b/>
      <u/>
      <sz val="11"/>
      <color theme="1"/>
      <name val="Calibri"/>
      <family val="2"/>
      <scheme val="minor"/>
    </font>
    <font>
      <sz val="22"/>
      <color theme="1"/>
      <name val="Times New Roman"/>
      <family val="1"/>
    </font>
    <font>
      <sz val="22"/>
      <color theme="1"/>
      <name val="Impact"/>
      <family val="2"/>
    </font>
    <font>
      <b/>
      <sz val="9"/>
      <color theme="1"/>
      <name val="Calibri"/>
      <family val="2"/>
      <scheme val="minor"/>
    </font>
    <font>
      <b/>
      <sz val="8"/>
      <color theme="1"/>
      <name val="Calibri"/>
      <family val="2"/>
      <scheme val="minor"/>
    </font>
    <font>
      <sz val="22"/>
      <color theme="1"/>
      <name val="Calibri"/>
      <family val="2"/>
      <scheme val="minor"/>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8"/>
        <bgColor indexed="64"/>
      </patternFill>
    </fill>
    <fill>
      <patternFill patternType="solid">
        <fgColor indexed="5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tint="-0.14999847407452621"/>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indexed="64"/>
      </top>
      <bottom/>
      <diagonal/>
    </border>
    <border>
      <left/>
      <right/>
      <top/>
      <bottom style="thin">
        <color indexed="64"/>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indexed="64"/>
      </top>
      <bottom/>
      <diagonal/>
    </border>
    <border>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top style="thin">
        <color indexed="64"/>
      </top>
      <bottom style="thin">
        <color rgb="FF000000"/>
      </bottom>
      <diagonal/>
    </border>
    <border>
      <left style="thin">
        <color indexed="64"/>
      </left>
      <right/>
      <top style="thin">
        <color rgb="FF000000"/>
      </top>
      <bottom style="thin">
        <color indexed="64"/>
      </bottom>
      <diagonal/>
    </border>
    <border>
      <left style="thin">
        <color rgb="FF000000"/>
      </left>
      <right style="thin">
        <color rgb="FF000000"/>
      </right>
      <top/>
      <bottom/>
      <diagonal/>
    </border>
    <border>
      <left style="thin">
        <color indexed="64"/>
      </left>
      <right/>
      <top style="thin">
        <color rgb="FF000000"/>
      </top>
      <bottom/>
      <diagonal/>
    </border>
    <border>
      <left style="thin">
        <color indexed="64"/>
      </left>
      <right style="thin">
        <color indexed="64"/>
      </right>
      <top style="thin">
        <color indexed="64"/>
      </top>
      <bottom/>
      <diagonal/>
    </border>
    <border>
      <left style="thin">
        <color indexed="64"/>
      </left>
      <right/>
      <top style="thin">
        <color rgb="FF000000"/>
      </top>
      <bottom style="thin">
        <color rgb="FF000000"/>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s>
  <cellStyleXfs count="2211">
    <xf numFmtId="0" fontId="0" fillId="0" borderId="0"/>
    <xf numFmtId="0" fontId="2"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3" fontId="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3" fillId="23" borderId="7" applyNumberFormat="0" applyFont="0" applyAlignment="0" applyProtection="0"/>
    <xf numFmtId="0" fontId="3" fillId="23" borderId="7" applyNumberFormat="0" applyFont="0" applyAlignment="0" applyProtection="0"/>
    <xf numFmtId="0" fontId="18" fillId="20"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xf numFmtId="43" fontId="3" fillId="0" borderId="0" applyFont="0" applyFill="0" applyBorder="0" applyAlignment="0" applyProtection="0"/>
    <xf numFmtId="0" fontId="23" fillId="0" borderId="0"/>
    <xf numFmtId="0" fontId="3" fillId="0" borderId="0"/>
    <xf numFmtId="0" fontId="3" fillId="23" borderId="7" applyNumberFormat="0" applyFont="0" applyAlignment="0" applyProtection="0"/>
    <xf numFmtId="0" fontId="1" fillId="0" borderId="0"/>
    <xf numFmtId="43" fontId="1" fillId="0" borderId="0" applyFont="0" applyFill="0" applyBorder="0" applyAlignment="0" applyProtection="0"/>
    <xf numFmtId="0" fontId="23" fillId="0" borderId="0"/>
    <xf numFmtId="43" fontId="3" fillId="0" borderId="0" applyFont="0" applyFill="0" applyBorder="0" applyAlignment="0" applyProtection="0"/>
    <xf numFmtId="0" fontId="3" fillId="23" borderId="7" applyNumberFormat="0" applyFont="0" applyAlignment="0" applyProtection="0"/>
    <xf numFmtId="0" fontId="3" fillId="23" borderId="7" applyNumberFormat="0" applyFont="0" applyAlignment="0" applyProtection="0"/>
    <xf numFmtId="9"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24" fillId="0" borderId="0"/>
    <xf numFmtId="0" fontId="3" fillId="0" borderId="0"/>
    <xf numFmtId="0" fontId="25"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1" fillId="0" borderId="0"/>
    <xf numFmtId="0" fontId="3" fillId="0" borderId="0"/>
    <xf numFmtId="0" fontId="23"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3"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2" fillId="0" borderId="0"/>
    <xf numFmtId="43" fontId="1" fillId="0" borderId="0" applyFont="0" applyFill="0" applyBorder="0" applyAlignment="0" applyProtection="0"/>
    <xf numFmtId="0" fontId="43" fillId="0" borderId="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165" fontId="4" fillId="2" borderId="0" applyNumberFormat="0" applyBorder="0" applyAlignment="0" applyProtection="0"/>
    <xf numFmtId="0" fontId="4"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165" fontId="4" fillId="3" borderId="0" applyNumberFormat="0" applyBorder="0" applyAlignment="0" applyProtection="0"/>
    <xf numFmtId="0" fontId="4"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165" fontId="4" fillId="4" borderId="0" applyNumberFormat="0" applyBorder="0" applyAlignment="0" applyProtection="0"/>
    <xf numFmtId="0" fontId="4"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165" fontId="4" fillId="5" borderId="0" applyNumberFormat="0" applyBorder="0" applyAlignment="0" applyProtection="0"/>
    <xf numFmtId="0" fontId="4"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165" fontId="4" fillId="6" borderId="0" applyNumberFormat="0" applyBorder="0" applyAlignment="0" applyProtection="0"/>
    <xf numFmtId="0" fontId="4"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4"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165" fontId="4" fillId="7" borderId="0" applyNumberFormat="0" applyBorder="0" applyAlignment="0" applyProtection="0"/>
    <xf numFmtId="0" fontId="4"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4"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165" fontId="4" fillId="8" borderId="0" applyNumberFormat="0" applyBorder="0" applyAlignment="0" applyProtection="0"/>
    <xf numFmtId="0" fontId="4"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165" fontId="4" fillId="9" borderId="0" applyNumberFormat="0" applyBorder="0" applyAlignment="0" applyProtection="0"/>
    <xf numFmtId="0" fontId="4"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165" fontId="4" fillId="10" borderId="0" applyNumberFormat="0" applyBorder="0" applyAlignment="0" applyProtection="0"/>
    <xf numFmtId="0" fontId="4"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165" fontId="4" fillId="5" borderId="0" applyNumberFormat="0" applyBorder="0" applyAlignment="0" applyProtection="0"/>
    <xf numFmtId="0" fontId="4"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4"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165" fontId="4" fillId="8" borderId="0" applyNumberFormat="0" applyBorder="0" applyAlignment="0" applyProtection="0"/>
    <xf numFmtId="0" fontId="4"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4"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4"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5" fontId="4" fillId="11" borderId="0" applyNumberFormat="0" applyBorder="0" applyAlignment="0" applyProtection="0"/>
    <xf numFmtId="0" fontId="4"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4"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5" fontId="5" fillId="12" borderId="0" applyNumberFormat="0" applyBorder="0" applyAlignment="0" applyProtection="0"/>
    <xf numFmtId="0" fontId="42" fillId="35" borderId="0" applyNumberFormat="0" applyBorder="0" applyAlignment="0" applyProtection="0"/>
    <xf numFmtId="165" fontId="5" fillId="9" borderId="0" applyNumberFormat="0" applyBorder="0" applyAlignment="0" applyProtection="0"/>
    <xf numFmtId="0" fontId="42" fillId="39" borderId="0" applyNumberFormat="0" applyBorder="0" applyAlignment="0" applyProtection="0"/>
    <xf numFmtId="165" fontId="5" fillId="10" borderId="0" applyNumberFormat="0" applyBorder="0" applyAlignment="0" applyProtection="0"/>
    <xf numFmtId="0" fontId="42" fillId="43" borderId="0" applyNumberFormat="0" applyBorder="0" applyAlignment="0" applyProtection="0"/>
    <xf numFmtId="165" fontId="5" fillId="13" borderId="0" applyNumberFormat="0" applyBorder="0" applyAlignment="0" applyProtection="0"/>
    <xf numFmtId="0" fontId="42" fillId="47" borderId="0" applyNumberFormat="0" applyBorder="0" applyAlignment="0" applyProtection="0"/>
    <xf numFmtId="165" fontId="5" fillId="14" borderId="0" applyNumberFormat="0" applyBorder="0" applyAlignment="0" applyProtection="0"/>
    <xf numFmtId="0" fontId="42" fillId="51" borderId="0" applyNumberFormat="0" applyBorder="0" applyAlignment="0" applyProtection="0"/>
    <xf numFmtId="165" fontId="5" fillId="15" borderId="0" applyNumberFormat="0" applyBorder="0" applyAlignment="0" applyProtection="0"/>
    <xf numFmtId="0" fontId="42" fillId="55" borderId="0" applyNumberFormat="0" applyBorder="0" applyAlignment="0" applyProtection="0"/>
    <xf numFmtId="165" fontId="5" fillId="16" borderId="0" applyNumberFormat="0" applyBorder="0" applyAlignment="0" applyProtection="0"/>
    <xf numFmtId="0" fontId="42" fillId="32" borderId="0" applyNumberFormat="0" applyBorder="0" applyAlignment="0" applyProtection="0"/>
    <xf numFmtId="165" fontId="5" fillId="17" borderId="0" applyNumberFormat="0" applyBorder="0" applyAlignment="0" applyProtection="0"/>
    <xf numFmtId="0" fontId="42" fillId="36" borderId="0" applyNumberFormat="0" applyBorder="0" applyAlignment="0" applyProtection="0"/>
    <xf numFmtId="165" fontId="5" fillId="18" borderId="0" applyNumberFormat="0" applyBorder="0" applyAlignment="0" applyProtection="0"/>
    <xf numFmtId="0" fontId="42" fillId="40" borderId="0" applyNumberFormat="0" applyBorder="0" applyAlignment="0" applyProtection="0"/>
    <xf numFmtId="165" fontId="5" fillId="13" borderId="0" applyNumberFormat="0" applyBorder="0" applyAlignment="0" applyProtection="0"/>
    <xf numFmtId="0" fontId="42" fillId="44" borderId="0" applyNumberFormat="0" applyBorder="0" applyAlignment="0" applyProtection="0"/>
    <xf numFmtId="165" fontId="5" fillId="14" borderId="0" applyNumberFormat="0" applyBorder="0" applyAlignment="0" applyProtection="0"/>
    <xf numFmtId="0" fontId="42" fillId="48" borderId="0" applyNumberFormat="0" applyBorder="0" applyAlignment="0" applyProtection="0"/>
    <xf numFmtId="165" fontId="5" fillId="19" borderId="0" applyNumberFormat="0" applyBorder="0" applyAlignment="0" applyProtection="0"/>
    <xf numFmtId="0" fontId="42" fillId="52" borderId="0" applyNumberFormat="0" applyBorder="0" applyAlignment="0" applyProtection="0"/>
    <xf numFmtId="165" fontId="6" fillId="3" borderId="0" applyNumberFormat="0" applyBorder="0" applyAlignment="0" applyProtection="0"/>
    <xf numFmtId="0" fontId="33" fillId="26" borderId="0" applyNumberFormat="0" applyBorder="0" applyAlignment="0" applyProtection="0"/>
    <xf numFmtId="0" fontId="37" fillId="29" borderId="20"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165"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37" fillId="29" borderId="20" applyNumberFormat="0" applyAlignment="0" applyProtection="0"/>
    <xf numFmtId="0" fontId="37" fillId="29" borderId="20" applyNumberFormat="0" applyAlignment="0" applyProtection="0"/>
    <xf numFmtId="0" fontId="37" fillId="29" borderId="20" applyNumberFormat="0" applyAlignment="0" applyProtection="0"/>
    <xf numFmtId="0" fontId="37" fillId="29" borderId="20" applyNumberFormat="0" applyAlignment="0" applyProtection="0"/>
    <xf numFmtId="0" fontId="37" fillId="29" borderId="20" applyNumberFormat="0" applyAlignment="0" applyProtection="0"/>
    <xf numFmtId="0" fontId="37" fillId="29" borderId="20" applyNumberFormat="0" applyAlignment="0" applyProtection="0"/>
    <xf numFmtId="0" fontId="37" fillId="29" borderId="20" applyNumberFormat="0" applyAlignment="0" applyProtection="0"/>
    <xf numFmtId="165" fontId="8" fillId="21" borderId="2" applyNumberFormat="0" applyAlignment="0" applyProtection="0"/>
    <xf numFmtId="0" fontId="39" fillId="30" borderId="23" applyNumberFormat="0" applyAlignment="0" applyProtection="0"/>
    <xf numFmtId="43" fontId="1"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4"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5" fontId="9" fillId="0" borderId="0" applyNumberFormat="0" applyFill="0" applyBorder="0" applyAlignment="0" applyProtection="0"/>
    <xf numFmtId="0" fontId="41" fillId="0" borderId="0" applyNumberFormat="0" applyFill="0" applyBorder="0" applyAlignment="0" applyProtection="0"/>
    <xf numFmtId="165" fontId="10" fillId="4" borderId="0" applyNumberFormat="0" applyBorder="0" applyAlignment="0" applyProtection="0"/>
    <xf numFmtId="0" fontId="32" fillId="25" borderId="0" applyNumberFormat="0" applyBorder="0" applyAlignment="0" applyProtection="0"/>
    <xf numFmtId="165" fontId="11" fillId="0" borderId="3" applyNumberFormat="0" applyFill="0" applyAlignment="0" applyProtection="0"/>
    <xf numFmtId="0" fontId="29" fillId="0" borderId="17" applyNumberFormat="0" applyFill="0" applyAlignment="0" applyProtection="0"/>
    <xf numFmtId="165" fontId="12" fillId="0" borderId="4" applyNumberFormat="0" applyFill="0" applyAlignment="0" applyProtection="0"/>
    <xf numFmtId="0" fontId="30" fillId="0" borderId="18" applyNumberFormat="0" applyFill="0" applyAlignment="0" applyProtection="0"/>
    <xf numFmtId="165" fontId="13" fillId="0" borderId="5" applyNumberFormat="0" applyFill="0" applyAlignment="0" applyProtection="0"/>
    <xf numFmtId="0" fontId="31" fillId="0" borderId="19" applyNumberFormat="0" applyFill="0" applyAlignment="0" applyProtection="0"/>
    <xf numFmtId="165" fontId="13" fillId="0" borderId="0" applyNumberFormat="0" applyFill="0" applyBorder="0" applyAlignment="0" applyProtection="0"/>
    <xf numFmtId="0" fontId="31" fillId="0" borderId="0" applyNumberFormat="0" applyFill="0" applyBorder="0" applyAlignment="0" applyProtection="0"/>
    <xf numFmtId="0" fontId="1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6" fillId="0" borderId="0" applyNumberFormat="0" applyFill="0" applyBorder="0" applyAlignment="0" applyProtection="0"/>
    <xf numFmtId="165" fontId="47" fillId="0" borderId="0" applyNumberFormat="0" applyFill="0" applyBorder="0" applyAlignment="0" applyProtection="0">
      <alignment vertical="top"/>
      <protection locked="0"/>
    </xf>
    <xf numFmtId="0" fontId="46" fillId="0" borderId="0" applyNumberFormat="0" applyFill="0" applyBorder="0" applyAlignment="0" applyProtection="0"/>
    <xf numFmtId="0" fontId="47"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46" fillId="0" borderId="0" applyNumberFormat="0" applyFill="0" applyBorder="0" applyAlignment="0" applyProtection="0"/>
    <xf numFmtId="0" fontId="35" fillId="28" borderId="20"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165"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15" fillId="7" borderId="1" applyNumberFormat="0" applyAlignment="0" applyProtection="0"/>
    <xf numFmtId="0" fontId="35" fillId="28" borderId="20" applyNumberFormat="0" applyAlignment="0" applyProtection="0"/>
    <xf numFmtId="0" fontId="35" fillId="28" borderId="20" applyNumberFormat="0" applyAlignment="0" applyProtection="0"/>
    <xf numFmtId="0" fontId="35" fillId="28" borderId="20" applyNumberFormat="0" applyAlignment="0" applyProtection="0"/>
    <xf numFmtId="0" fontId="35" fillId="28" borderId="20" applyNumberFormat="0" applyAlignment="0" applyProtection="0"/>
    <xf numFmtId="0" fontId="35" fillId="28" borderId="20" applyNumberFormat="0" applyAlignment="0" applyProtection="0"/>
    <xf numFmtId="0" fontId="35" fillId="28" borderId="20" applyNumberFormat="0" applyAlignment="0" applyProtection="0"/>
    <xf numFmtId="0" fontId="35" fillId="28" borderId="20" applyNumberFormat="0" applyAlignment="0" applyProtection="0"/>
    <xf numFmtId="165" fontId="16" fillId="0" borderId="6" applyNumberFormat="0" applyFill="0" applyAlignment="0" applyProtection="0"/>
    <xf numFmtId="0" fontId="16" fillId="0" borderId="6" applyNumberFormat="0" applyFill="0" applyAlignment="0" applyProtection="0"/>
    <xf numFmtId="165" fontId="16" fillId="0" borderId="6" applyNumberFormat="0" applyFill="0" applyAlignment="0" applyProtection="0"/>
    <xf numFmtId="0" fontId="38" fillId="0" borderId="22" applyNumberFormat="0" applyFill="0" applyAlignment="0" applyProtection="0"/>
    <xf numFmtId="166" fontId="3" fillId="0" borderId="0" applyFont="0" applyFill="0" applyBorder="0" applyAlignment="0" applyProtection="0"/>
    <xf numFmtId="167"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65" fontId="17" fillId="22" borderId="0" applyNumberFormat="0" applyBorder="0" applyAlignment="0" applyProtection="0"/>
    <xf numFmtId="0" fontId="34" fillId="27" borderId="0" applyNumberFormat="0" applyBorder="0" applyAlignment="0" applyProtection="0"/>
    <xf numFmtId="17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4" fillId="0" borderId="0"/>
    <xf numFmtId="0" fontId="1" fillId="0" borderId="0"/>
    <xf numFmtId="0" fontId="1" fillId="0" borderId="0"/>
    <xf numFmtId="165"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1" fillId="0" borderId="0"/>
    <xf numFmtId="0" fontId="1" fillId="0" borderId="0"/>
    <xf numFmtId="0" fontId="23" fillId="0" borderId="0"/>
    <xf numFmtId="165" fontId="3" fillId="0" borderId="0"/>
    <xf numFmtId="0" fontId="3" fillId="0" borderId="0"/>
    <xf numFmtId="0" fontId="3" fillId="0" borderId="0"/>
    <xf numFmtId="0" fontId="2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xf numFmtId="0" fontId="3" fillId="0" borderId="0"/>
    <xf numFmtId="0" fontId="3" fillId="0" borderId="0"/>
    <xf numFmtId="165" fontId="3" fillId="0" borderId="0"/>
    <xf numFmtId="0" fontId="3" fillId="0" borderId="0"/>
    <xf numFmtId="165" fontId="3" fillId="0" borderId="0"/>
    <xf numFmtId="0" fontId="3" fillId="0" borderId="0"/>
    <xf numFmtId="0" fontId="1" fillId="0" borderId="0"/>
    <xf numFmtId="0" fontId="44" fillId="0" borderId="0"/>
    <xf numFmtId="0" fontId="44" fillId="0" borderId="0"/>
    <xf numFmtId="0" fontId="1" fillId="0" borderId="0"/>
    <xf numFmtId="0" fontId="1" fillId="0" borderId="0"/>
    <xf numFmtId="0" fontId="1" fillId="0" borderId="0"/>
    <xf numFmtId="0" fontId="44" fillId="0" borderId="0"/>
    <xf numFmtId="0" fontId="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43" fillId="0" borderId="0"/>
    <xf numFmtId="0" fontId="1" fillId="0" borderId="0"/>
    <xf numFmtId="0" fontId="1" fillId="0" borderId="0"/>
    <xf numFmtId="0" fontId="1" fillId="0" borderId="0"/>
    <xf numFmtId="0" fontId="1" fillId="0" borderId="0"/>
    <xf numFmtId="0" fontId="48" fillId="0" borderId="0"/>
    <xf numFmtId="0" fontId="24"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4"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xf numFmtId="0" fontId="4" fillId="0" borderId="0"/>
    <xf numFmtId="0" fontId="1"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165" fontId="3" fillId="23" borderId="7" applyNumberFormat="0" applyFont="0" applyAlignment="0" applyProtection="0"/>
    <xf numFmtId="165" fontId="3" fillId="23" borderId="7" applyNumberFormat="0" applyFont="0" applyAlignment="0" applyProtection="0"/>
    <xf numFmtId="165" fontId="3" fillId="23" borderId="7" applyNumberFormat="0" applyFont="0" applyAlignment="0" applyProtection="0"/>
    <xf numFmtId="0" fontId="4"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4" fillId="23" borderId="7" applyNumberFormat="0" applyFont="0" applyAlignment="0" applyProtection="0"/>
    <xf numFmtId="0" fontId="3" fillId="23" borderId="7"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3" fillId="23" borderId="7"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3" fillId="23" borderId="7"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3"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4" fillId="23" borderId="7" applyNumberFormat="0" applyFont="0" applyAlignment="0" applyProtection="0"/>
    <xf numFmtId="0" fontId="1" fillId="31" borderId="24" applyNumberFormat="0" applyFont="0" applyAlignment="0" applyProtection="0"/>
    <xf numFmtId="0" fontId="4"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1" fillId="31" borderId="24" applyNumberFormat="0" applyFont="0" applyAlignment="0" applyProtection="0"/>
    <xf numFmtId="0" fontId="36" fillId="29" borderId="21"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165"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18" fillId="20" borderId="8" applyNumberFormat="0" applyAlignment="0" applyProtection="0"/>
    <xf numFmtId="0" fontId="36" fillId="29" borderId="21" applyNumberFormat="0" applyAlignment="0" applyProtection="0"/>
    <xf numFmtId="0" fontId="36" fillId="29" borderId="21" applyNumberFormat="0" applyAlignment="0" applyProtection="0"/>
    <xf numFmtId="0" fontId="36" fillId="29" borderId="21" applyNumberFormat="0" applyAlignment="0" applyProtection="0"/>
    <xf numFmtId="0" fontId="36" fillId="29" borderId="21" applyNumberFormat="0" applyAlignment="0" applyProtection="0"/>
    <xf numFmtId="0" fontId="36" fillId="29" borderId="21" applyNumberFormat="0" applyAlignment="0" applyProtection="0"/>
    <xf numFmtId="0" fontId="36" fillId="29" borderId="21" applyNumberFormat="0" applyAlignment="0" applyProtection="0"/>
    <xf numFmtId="0" fontId="36" fillId="29" borderId="21" applyNumberFormat="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0" fontId="3" fillId="56" borderId="26"/>
    <xf numFmtId="0" fontId="49" fillId="56" borderId="0">
      <alignment horizontal="right" wrapText="1"/>
    </xf>
    <xf numFmtId="0" fontId="50" fillId="56" borderId="0">
      <alignment horizontal="right" wrapText="1"/>
    </xf>
    <xf numFmtId="38" fontId="49" fillId="56" borderId="0">
      <alignment horizontal="right" wrapText="1"/>
    </xf>
    <xf numFmtId="38" fontId="50" fillId="56" borderId="0">
      <alignment horizontal="right" wrapText="1"/>
    </xf>
    <xf numFmtId="171" fontId="49" fillId="56" borderId="0">
      <alignment horizontal="right" wrapText="1"/>
    </xf>
    <xf numFmtId="171" fontId="50" fillId="56" borderId="0">
      <alignment horizontal="right" wrapText="1"/>
    </xf>
    <xf numFmtId="172" fontId="49" fillId="56" borderId="0">
      <alignment horizontal="right" wrapText="1"/>
    </xf>
    <xf numFmtId="172" fontId="50" fillId="56" borderId="0">
      <alignment horizontal="right" wrapText="1"/>
    </xf>
    <xf numFmtId="0" fontId="51" fillId="57" borderId="0">
      <alignment horizontal="centerContinuous" wrapText="1"/>
    </xf>
    <xf numFmtId="0" fontId="52" fillId="56" borderId="0">
      <alignment horizontal="right" wrapText="1"/>
    </xf>
    <xf numFmtId="0" fontId="50" fillId="56" borderId="0">
      <alignment horizontal="right" wrapText="1"/>
    </xf>
    <xf numFmtId="0" fontId="26" fillId="58" borderId="0">
      <alignment horizontal="right" wrapText="1"/>
    </xf>
    <xf numFmtId="165" fontId="19" fillId="0" borderId="0" applyNumberFormat="0" applyFill="0" applyBorder="0" applyAlignment="0" applyProtection="0"/>
    <xf numFmtId="0" fontId="28" fillId="0" borderId="25"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165"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0" fontId="28" fillId="0" borderId="25" applyNumberFormat="0" applyFill="0" applyAlignment="0" applyProtection="0"/>
    <xf numFmtId="165" fontId="21" fillId="0" borderId="0" applyNumberFormat="0" applyFill="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3"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0" fontId="58" fillId="0" borderId="0"/>
    <xf numFmtId="0" fontId="68" fillId="0" borderId="0"/>
    <xf numFmtId="0" fontId="2" fillId="0" borderId="0"/>
    <xf numFmtId="43" fontId="2" fillId="0" borderId="0" applyFont="0" applyFill="0" applyBorder="0" applyAlignment="0" applyProtection="0"/>
    <xf numFmtId="0" fontId="69" fillId="0" borderId="0" applyNumberFormat="0" applyFill="0" applyBorder="0" applyAlignment="0" applyProtection="0"/>
    <xf numFmtId="0" fontId="29" fillId="0" borderId="17" applyNumberFormat="0" applyFill="0" applyAlignment="0" applyProtection="0"/>
    <xf numFmtId="0" fontId="30" fillId="0" borderId="18" applyNumberFormat="0" applyFill="0" applyAlignment="0" applyProtection="0"/>
    <xf numFmtId="0" fontId="31" fillId="0" borderId="19" applyNumberFormat="0" applyFill="0" applyAlignment="0" applyProtection="0"/>
    <xf numFmtId="0" fontId="31" fillId="0" borderId="0" applyNumberFormat="0" applyFill="0" applyBorder="0" applyAlignment="0" applyProtection="0"/>
    <xf numFmtId="0" fontId="32" fillId="25" borderId="0" applyNumberFormat="0" applyBorder="0" applyAlignment="0" applyProtection="0"/>
    <xf numFmtId="0" fontId="33" fillId="26" borderId="0" applyNumberFormat="0" applyBorder="0" applyAlignment="0" applyProtection="0"/>
    <xf numFmtId="0" fontId="34" fillId="27" borderId="0" applyNumberFormat="0" applyBorder="0" applyAlignment="0" applyProtection="0"/>
    <xf numFmtId="0" fontId="35" fillId="28" borderId="20" applyNumberFormat="0" applyAlignment="0" applyProtection="0"/>
    <xf numFmtId="0" fontId="36" fillId="29" borderId="21" applyNumberFormat="0" applyAlignment="0" applyProtection="0"/>
    <xf numFmtId="0" fontId="37" fillId="29" borderId="20" applyNumberFormat="0" applyAlignment="0" applyProtection="0"/>
    <xf numFmtId="0" fontId="38" fillId="0" borderId="22" applyNumberFormat="0" applyFill="0" applyAlignment="0" applyProtection="0"/>
    <xf numFmtId="0" fontId="39" fillId="30" borderId="23" applyNumberFormat="0" applyAlignment="0" applyProtection="0"/>
    <xf numFmtId="0" fontId="40" fillId="0" borderId="0" applyNumberFormat="0" applyFill="0" applyBorder="0" applyAlignment="0" applyProtection="0"/>
    <xf numFmtId="0" fontId="1" fillId="31" borderId="24" applyNumberFormat="0" applyFont="0" applyAlignment="0" applyProtection="0"/>
    <xf numFmtId="0" fontId="41" fillId="0" borderId="0" applyNumberFormat="0" applyFill="0" applyBorder="0" applyAlignment="0" applyProtection="0"/>
    <xf numFmtId="0" fontId="28" fillId="0" borderId="25" applyNumberFormat="0" applyFill="0" applyAlignment="0" applyProtection="0"/>
    <xf numFmtId="0" fontId="4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42" fillId="35" borderId="0" applyNumberFormat="0" applyBorder="0" applyAlignment="0" applyProtection="0"/>
    <xf numFmtId="0" fontId="4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42" fillId="43" borderId="0" applyNumberFormat="0" applyBorder="0" applyAlignment="0" applyProtection="0"/>
    <xf numFmtId="0" fontId="4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42" fillId="47" borderId="0" applyNumberFormat="0" applyBorder="0" applyAlignment="0" applyProtection="0"/>
    <xf numFmtId="0" fontId="42"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42" fillId="51" borderId="0" applyNumberFormat="0" applyBorder="0" applyAlignment="0" applyProtection="0"/>
    <xf numFmtId="0" fontId="42"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42" fillId="55" borderId="0" applyNumberFormat="0" applyBorder="0" applyAlignment="0" applyProtection="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23" borderId="7" applyNumberFormat="0" applyFont="0" applyAlignment="0" applyProtection="0"/>
    <xf numFmtId="0" fontId="2" fillId="23" borderId="7"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2" fillId="23" borderId="7" applyNumberFormat="0" applyFont="0" applyAlignment="0" applyProtection="0"/>
    <xf numFmtId="43" fontId="2" fillId="0" borderId="0" applyFont="0" applyFill="0" applyBorder="0" applyAlignment="0" applyProtection="0"/>
    <xf numFmtId="0" fontId="2" fillId="23" borderId="7" applyNumberFormat="0" applyFont="0" applyAlignment="0" applyProtection="0"/>
    <xf numFmtId="0" fontId="2" fillId="23" borderId="7" applyNumberFormat="0" applyFont="0" applyAlignment="0" applyProtection="0"/>
    <xf numFmtId="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xf numFmtId="0" fontId="2" fillId="0" borderId="0"/>
    <xf numFmtId="0" fontId="2" fillId="0" borderId="0"/>
    <xf numFmtId="165"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165" fontId="2" fillId="23" borderId="7" applyNumberFormat="0" applyFont="0" applyAlignment="0" applyProtection="0"/>
    <xf numFmtId="165" fontId="2" fillId="23" borderId="7" applyNumberFormat="0" applyFont="0" applyAlignment="0" applyProtection="0"/>
    <xf numFmtId="165"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0" fontId="2" fillId="23" borderId="7"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56" borderId="26"/>
    <xf numFmtId="0" fontId="2" fillId="0" borderId="0"/>
    <xf numFmtId="0" fontId="2" fillId="0" borderId="0"/>
    <xf numFmtId="0" fontId="2" fillId="0" borderId="0"/>
    <xf numFmtId="0" fontId="2" fillId="0" borderId="0"/>
    <xf numFmtId="0" fontId="71" fillId="0" borderId="0" applyNumberFormat="0" applyFill="0" applyBorder="0" applyAlignment="0" applyProtection="0"/>
    <xf numFmtId="0" fontId="2" fillId="0" borderId="0"/>
    <xf numFmtId="0" fontId="2" fillId="0" borderId="0"/>
    <xf numFmtId="0" fontId="2" fillId="0" borderId="0"/>
    <xf numFmtId="0" fontId="2" fillId="0" borderId="0"/>
    <xf numFmtId="0" fontId="46" fillId="0" borderId="0" applyNumberFormat="0" applyFill="0" applyBorder="0" applyAlignment="0" applyProtection="0"/>
  </cellStyleXfs>
  <cellXfs count="258">
    <xf numFmtId="0" fontId="0" fillId="0" borderId="0" xfId="0"/>
    <xf numFmtId="0" fontId="0" fillId="0" borderId="0" xfId="0" quotePrefix="1"/>
    <xf numFmtId="0" fontId="24" fillId="24" borderId="0" xfId="65" applyFill="1" applyBorder="1" applyAlignment="1">
      <alignment horizontal="left" vertical="top"/>
    </xf>
    <xf numFmtId="0" fontId="28" fillId="0" borderId="0" xfId="0" applyFont="1"/>
    <xf numFmtId="0" fontId="0" fillId="0" borderId="0" xfId="0" applyFont="1"/>
    <xf numFmtId="0" fontId="0" fillId="0" borderId="10" xfId="0" applyFont="1" applyFill="1" applyBorder="1"/>
    <xf numFmtId="0" fontId="0" fillId="0" borderId="0" xfId="0" applyFont="1" applyFill="1"/>
    <xf numFmtId="0" fontId="0" fillId="0" borderId="10" xfId="0" applyFont="1" applyFill="1" applyBorder="1" applyAlignment="1">
      <alignment horizontal="left"/>
    </xf>
    <xf numFmtId="0" fontId="0" fillId="0" borderId="0" xfId="0" applyBorder="1"/>
    <xf numFmtId="0" fontId="57" fillId="0" borderId="0" xfId="65" applyFont="1" applyFill="1" applyBorder="1" applyAlignment="1">
      <alignment horizontal="left" vertical="top"/>
    </xf>
    <xf numFmtId="0" fontId="56" fillId="0" borderId="0" xfId="0" applyFont="1"/>
    <xf numFmtId="164" fontId="59" fillId="0" borderId="10" xfId="88" applyNumberFormat="1" applyFont="1" applyBorder="1" applyAlignment="1">
      <alignment horizontal="center" vertical="center"/>
    </xf>
    <xf numFmtId="0" fontId="59" fillId="0" borderId="0" xfId="0" applyFont="1" applyAlignment="1">
      <alignment vertical="center"/>
    </xf>
    <xf numFmtId="0" fontId="59" fillId="0" borderId="10" xfId="0" applyFont="1" applyBorder="1" applyAlignment="1">
      <alignment horizontal="left" vertical="center"/>
    </xf>
    <xf numFmtId="0" fontId="0" fillId="0" borderId="10" xfId="0" applyBorder="1" applyAlignment="1">
      <alignment horizontal="center" vertical="center"/>
    </xf>
    <xf numFmtId="0" fontId="59" fillId="0" borderId="0" xfId="0" applyFont="1" applyBorder="1" applyAlignment="1">
      <alignment horizontal="right" vertical="center"/>
    </xf>
    <xf numFmtId="3" fontId="55" fillId="0" borderId="0" xfId="0" applyNumberFormat="1" applyFont="1" applyFill="1" applyBorder="1" applyAlignment="1">
      <alignment vertical="center"/>
    </xf>
    <xf numFmtId="3" fontId="55" fillId="0" borderId="0" xfId="0" applyNumberFormat="1" applyFont="1" applyFill="1" applyBorder="1" applyAlignment="1">
      <alignment horizontal="left" vertical="center"/>
    </xf>
    <xf numFmtId="0" fontId="55" fillId="0" borderId="0" xfId="0" applyFont="1" applyFill="1" applyBorder="1" applyAlignment="1">
      <alignment horizontal="center" vertical="center"/>
    </xf>
    <xf numFmtId="0" fontId="55" fillId="0" borderId="0" xfId="0" applyFont="1" applyFill="1" applyBorder="1" applyAlignment="1">
      <alignment vertical="center"/>
    </xf>
    <xf numFmtId="3" fontId="55" fillId="0" borderId="0" xfId="0" applyNumberFormat="1" applyFont="1" applyFill="1" applyBorder="1" applyAlignment="1">
      <alignment horizontal="center" vertical="center"/>
    </xf>
    <xf numFmtId="3" fontId="55" fillId="59" borderId="15" xfId="0" applyNumberFormat="1" applyFont="1" applyFill="1" applyBorder="1" applyAlignment="1">
      <alignment horizontal="left" vertical="center"/>
    </xf>
    <xf numFmtId="3" fontId="55" fillId="59" borderId="15" xfId="0" applyNumberFormat="1" applyFont="1" applyFill="1" applyBorder="1" applyAlignment="1">
      <alignment horizontal="center" vertical="center"/>
    </xf>
    <xf numFmtId="0" fontId="57" fillId="59" borderId="15" xfId="65" applyFont="1" applyFill="1" applyBorder="1" applyAlignment="1">
      <alignment horizontal="left" vertical="top"/>
    </xf>
    <xf numFmtId="0" fontId="55" fillId="59" borderId="15" xfId="0" applyFont="1" applyFill="1" applyBorder="1" applyAlignment="1">
      <alignment horizontal="center" vertical="center"/>
    </xf>
    <xf numFmtId="3" fontId="55" fillId="61" borderId="15" xfId="0" applyNumberFormat="1" applyFont="1" applyFill="1" applyBorder="1" applyAlignment="1">
      <alignment horizontal="left" vertical="center"/>
    </xf>
    <xf numFmtId="3" fontId="55" fillId="61" borderId="15" xfId="0" applyNumberFormat="1" applyFont="1" applyFill="1" applyBorder="1" applyAlignment="1">
      <alignment horizontal="center" vertical="center"/>
    </xf>
    <xf numFmtId="0" fontId="57" fillId="61" borderId="15" xfId="65" applyFont="1" applyFill="1" applyBorder="1" applyAlignment="1">
      <alignment horizontal="left" vertical="top"/>
    </xf>
    <xf numFmtId="3" fontId="55" fillId="61" borderId="0" xfId="0" applyNumberFormat="1" applyFont="1" applyFill="1" applyBorder="1" applyAlignment="1">
      <alignment horizontal="left" vertical="center"/>
    </xf>
    <xf numFmtId="3" fontId="55" fillId="61" borderId="0" xfId="0" applyNumberFormat="1" applyFont="1" applyFill="1" applyBorder="1" applyAlignment="1">
      <alignment horizontal="center" vertical="center"/>
    </xf>
    <xf numFmtId="0" fontId="57" fillId="61" borderId="0" xfId="65" applyFont="1" applyFill="1" applyBorder="1" applyAlignment="1">
      <alignment horizontal="left" vertical="top"/>
    </xf>
    <xf numFmtId="0" fontId="24" fillId="24" borderId="27" xfId="65" applyFill="1" applyBorder="1" applyAlignment="1">
      <alignment vertical="top"/>
    </xf>
    <xf numFmtId="0" fontId="64" fillId="24" borderId="38" xfId="65" applyFont="1" applyFill="1" applyBorder="1" applyAlignment="1">
      <alignment horizontal="left" vertical="top" wrapText="1"/>
    </xf>
    <xf numFmtId="0" fontId="64" fillId="24" borderId="41" xfId="65" applyFont="1" applyFill="1" applyBorder="1" applyAlignment="1">
      <alignment horizontal="left" vertical="top" wrapText="1"/>
    </xf>
    <xf numFmtId="0" fontId="64" fillId="24" borderId="10" xfId="65" applyFont="1" applyFill="1" applyBorder="1" applyAlignment="1">
      <alignment horizontal="left" vertical="top" wrapText="1"/>
    </xf>
    <xf numFmtId="0" fontId="64" fillId="24" borderId="39" xfId="65" applyFont="1" applyFill="1" applyBorder="1" applyAlignment="1">
      <alignment horizontal="left" vertical="top" wrapText="1"/>
    </xf>
    <xf numFmtId="0" fontId="66" fillId="0" borderId="0" xfId="0" applyFont="1" applyAlignment="1">
      <alignment vertical="center"/>
    </xf>
    <xf numFmtId="0" fontId="0" fillId="0" borderId="0" xfId="0" applyFont="1" applyAlignment="1">
      <alignment horizontal="right"/>
    </xf>
    <xf numFmtId="0" fontId="0" fillId="59" borderId="15" xfId="0" applyFont="1" applyFill="1" applyBorder="1" applyAlignment="1">
      <alignment wrapText="1"/>
    </xf>
    <xf numFmtId="0" fontId="0" fillId="61" borderId="15" xfId="0" applyFont="1" applyFill="1" applyBorder="1"/>
    <xf numFmtId="0" fontId="0" fillId="59" borderId="15" xfId="0" applyFont="1" applyFill="1" applyBorder="1"/>
    <xf numFmtId="0" fontId="0" fillId="61" borderId="0" xfId="0" applyFont="1" applyFill="1"/>
    <xf numFmtId="0" fontId="57" fillId="0" borderId="0" xfId="0" applyFont="1"/>
    <xf numFmtId="0" fontId="0" fillId="0" borderId="0" xfId="0" applyFont="1" applyAlignment="1"/>
    <xf numFmtId="0" fontId="0" fillId="0" borderId="0" xfId="0" applyFont="1" applyBorder="1"/>
    <xf numFmtId="0" fontId="67" fillId="0" borderId="0" xfId="0" applyFont="1" applyBorder="1" applyAlignment="1">
      <alignment vertical="center"/>
    </xf>
    <xf numFmtId="0" fontId="67" fillId="0" borderId="0" xfId="0" applyFont="1" applyBorder="1" applyAlignment="1">
      <alignment vertical="center" wrapText="1"/>
    </xf>
    <xf numFmtId="0" fontId="0" fillId="0" borderId="0" xfId="0" applyFont="1" applyAlignment="1">
      <alignment vertical="center"/>
    </xf>
    <xf numFmtId="0" fontId="0" fillId="0" borderId="0" xfId="0" applyFont="1" applyAlignment="1">
      <alignment vertical="center" wrapText="1"/>
    </xf>
    <xf numFmtId="0" fontId="28" fillId="0" borderId="0" xfId="0" applyFont="1" applyAlignment="1">
      <alignment vertical="center"/>
    </xf>
    <xf numFmtId="0" fontId="0" fillId="0" borderId="13" xfId="0" applyFont="1" applyBorder="1" applyAlignment="1">
      <alignment horizontal="center" vertical="center"/>
    </xf>
    <xf numFmtId="0" fontId="0" fillId="0" borderId="0" xfId="0" applyFont="1" applyFill="1" applyBorder="1" applyAlignment="1">
      <alignment vertical="center" wrapText="1"/>
    </xf>
    <xf numFmtId="3" fontId="54" fillId="0" borderId="0" xfId="0" applyNumberFormat="1" applyFont="1" applyFill="1" applyBorder="1" applyAlignment="1">
      <alignment horizontal="left" vertical="center"/>
    </xf>
    <xf numFmtId="3" fontId="54" fillId="0" borderId="0" xfId="0" applyNumberFormat="1" applyFont="1" applyFill="1" applyBorder="1" applyAlignment="1">
      <alignment horizontal="center" vertical="center"/>
    </xf>
    <xf numFmtId="0" fontId="56" fillId="0" borderId="10" xfId="0" applyFont="1" applyBorder="1" applyAlignment="1">
      <alignment horizontal="center" vertical="center" textRotation="90"/>
    </xf>
    <xf numFmtId="0" fontId="0" fillId="0" borderId="0" xfId="0"/>
    <xf numFmtId="0" fontId="56" fillId="0" borderId="0" xfId="0" applyFont="1" applyFill="1" applyBorder="1" applyAlignment="1"/>
    <xf numFmtId="3" fontId="55" fillId="0" borderId="0" xfId="0" quotePrefix="1" applyNumberFormat="1" applyFont="1" applyFill="1" applyBorder="1" applyAlignment="1">
      <alignment horizontal="left" vertical="center"/>
    </xf>
    <xf numFmtId="0" fontId="0" fillId="0" borderId="0" xfId="0" applyFill="1" applyBorder="1"/>
    <xf numFmtId="0" fontId="0" fillId="0" borderId="0" xfId="0" applyBorder="1" applyAlignment="1">
      <alignment horizontal="center"/>
    </xf>
    <xf numFmtId="0" fontId="0" fillId="0" borderId="0" xfId="0" applyBorder="1" applyAlignment="1"/>
    <xf numFmtId="0" fontId="73" fillId="0" borderId="0" xfId="0" applyFont="1" applyBorder="1" applyAlignment="1">
      <alignment vertical="center"/>
    </xf>
    <xf numFmtId="0" fontId="0" fillId="0" borderId="0" xfId="0" applyBorder="1" applyAlignment="1">
      <alignment wrapText="1"/>
    </xf>
    <xf numFmtId="0" fontId="0" fillId="0" borderId="0" xfId="0" applyBorder="1" applyAlignment="1">
      <alignment horizontal="center"/>
    </xf>
    <xf numFmtId="164" fontId="0" fillId="59" borderId="11" xfId="88" applyNumberFormat="1" applyFont="1" applyFill="1" applyBorder="1" applyAlignment="1" applyProtection="1">
      <protection locked="0"/>
    </xf>
    <xf numFmtId="0" fontId="0" fillId="59" borderId="11" xfId="0" applyFont="1" applyFill="1" applyBorder="1" applyProtection="1">
      <protection locked="0"/>
    </xf>
    <xf numFmtId="0" fontId="61" fillId="0" borderId="10" xfId="0" applyFont="1" applyBorder="1" applyProtection="1">
      <protection locked="0"/>
    </xf>
    <xf numFmtId="0" fontId="0" fillId="0" borderId="0" xfId="0" applyBorder="1" applyAlignment="1">
      <alignment horizontal="center"/>
    </xf>
    <xf numFmtId="0" fontId="0" fillId="0" borderId="13" xfId="0" applyFont="1" applyBorder="1"/>
    <xf numFmtId="0" fontId="0" fillId="0" borderId="0" xfId="0" applyBorder="1" applyAlignment="1">
      <alignment horizontal="left"/>
    </xf>
    <xf numFmtId="0" fontId="0" fillId="0" borderId="0" xfId="0" applyBorder="1" applyProtection="1">
      <protection locked="0"/>
    </xf>
    <xf numFmtId="0" fontId="59" fillId="0" borderId="10" xfId="0" applyFont="1" applyBorder="1" applyAlignment="1" applyProtection="1">
      <alignment horizontal="left" vertical="center"/>
    </xf>
    <xf numFmtId="0" fontId="0" fillId="0" borderId="0" xfId="0" applyBorder="1" applyAlignment="1">
      <alignment horizontal="center"/>
    </xf>
    <xf numFmtId="0" fontId="55" fillId="0" borderId="0" xfId="0" applyFont="1" applyAlignment="1">
      <alignment vertical="center"/>
    </xf>
    <xf numFmtId="0" fontId="55" fillId="0" borderId="0" xfId="0" applyFont="1" applyBorder="1" applyAlignment="1">
      <alignment vertical="center"/>
    </xf>
    <xf numFmtId="0" fontId="0" fillId="0" borderId="0" xfId="0" applyFont="1" applyBorder="1" applyAlignment="1">
      <alignment vertical="center" wrapText="1"/>
    </xf>
    <xf numFmtId="0" fontId="0" fillId="0" borderId="36" xfId="0" applyFont="1" applyBorder="1" applyAlignment="1">
      <alignment vertical="center"/>
    </xf>
    <xf numFmtId="0" fontId="0" fillId="0" borderId="0" xfId="0" applyFont="1" applyBorder="1" applyAlignment="1">
      <alignment vertical="center"/>
    </xf>
    <xf numFmtId="0" fontId="73" fillId="0" borderId="0" xfId="0" applyFont="1" applyBorder="1" applyAlignment="1">
      <alignment vertical="top" wrapText="1"/>
    </xf>
    <xf numFmtId="0" fontId="73" fillId="0" borderId="27" xfId="0" applyFont="1" applyBorder="1" applyAlignment="1">
      <alignment vertical="top" wrapText="1"/>
    </xf>
    <xf numFmtId="0" fontId="0" fillId="0" borderId="10" xfId="0" applyBorder="1" applyAlignment="1">
      <alignment horizontal="center" vertical="center" wrapText="1"/>
    </xf>
    <xf numFmtId="0" fontId="0" fillId="60" borderId="10" xfId="0" applyFill="1" applyBorder="1" applyAlignment="1">
      <alignment horizontal="center" vertical="center" wrapText="1"/>
    </xf>
    <xf numFmtId="164" fontId="59" fillId="60" borderId="10" xfId="88" applyNumberFormat="1" applyFont="1" applyFill="1" applyBorder="1" applyAlignment="1" applyProtection="1">
      <alignment horizontal="center" vertical="center"/>
    </xf>
    <xf numFmtId="0" fontId="0" fillId="0" borderId="10" xfId="0" applyFill="1" applyBorder="1" applyAlignment="1">
      <alignment horizontal="center" vertical="center" wrapText="1"/>
    </xf>
    <xf numFmtId="164" fontId="59" fillId="60" borderId="10" xfId="88" applyNumberFormat="1" applyFont="1" applyFill="1" applyBorder="1" applyAlignment="1">
      <alignment horizontal="center" vertical="center"/>
    </xf>
    <xf numFmtId="49" fontId="0" fillId="59" borderId="12" xfId="0" quotePrefix="1" applyNumberFormat="1" applyFont="1" applyFill="1" applyBorder="1" applyAlignment="1" applyProtection="1">
      <alignment horizontal="left"/>
      <protection locked="0"/>
    </xf>
    <xf numFmtId="0" fontId="0" fillId="0" borderId="0" xfId="0" applyAlignment="1">
      <alignment wrapText="1"/>
    </xf>
    <xf numFmtId="0" fontId="0" fillId="0" borderId="0" xfId="0" applyFont="1" applyFill="1" applyAlignment="1" applyProtection="1">
      <alignment vertical="center"/>
    </xf>
    <xf numFmtId="0" fontId="28" fillId="0" borderId="0" xfId="0" applyFont="1" applyFill="1" applyAlignment="1" applyProtection="1">
      <alignment vertical="center"/>
    </xf>
    <xf numFmtId="0" fontId="0" fillId="0" borderId="0" xfId="0" applyFont="1" applyFill="1" applyAlignment="1" applyProtection="1">
      <alignment vertical="center" wrapText="1"/>
    </xf>
    <xf numFmtId="0" fontId="0" fillId="0" borderId="0" xfId="0"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wrapText="1"/>
    </xf>
    <xf numFmtId="14" fontId="0" fillId="0" borderId="11" xfId="0" applyNumberFormat="1" applyFont="1" applyFill="1" applyBorder="1" applyAlignment="1" applyProtection="1">
      <alignment horizontal="center" vertical="center" wrapText="1"/>
    </xf>
    <xf numFmtId="0" fontId="0" fillId="0" borderId="11" xfId="0" applyFont="1" applyFill="1" applyBorder="1" applyAlignment="1" applyProtection="1">
      <alignment horizontal="center" vertical="center"/>
    </xf>
    <xf numFmtId="0" fontId="0" fillId="0" borderId="0" xfId="0" applyFont="1" applyFill="1" applyProtection="1"/>
    <xf numFmtId="0" fontId="0" fillId="0" borderId="0" xfId="0" applyFont="1" applyFill="1" applyAlignment="1" applyProtection="1">
      <alignment horizontal="right"/>
    </xf>
    <xf numFmtId="164" fontId="0" fillId="0" borderId="0" xfId="88" applyNumberFormat="1" applyFont="1" applyFill="1" applyBorder="1" applyAlignment="1" applyProtection="1"/>
    <xf numFmtId="0" fontId="0" fillId="0" borderId="0" xfId="0" applyFont="1" applyFill="1" applyBorder="1" applyAlignment="1" applyProtection="1">
      <alignment vertical="center"/>
    </xf>
    <xf numFmtId="0" fontId="28" fillId="0" borderId="0" xfId="0" applyFont="1" applyFill="1" applyBorder="1" applyAlignment="1" applyProtection="1">
      <alignment horizontal="right" vertical="center"/>
    </xf>
    <xf numFmtId="0" fontId="0" fillId="0" borderId="0" xfId="0" applyFont="1" applyProtection="1"/>
    <xf numFmtId="3" fontId="55" fillId="0" borderId="0" xfId="0" applyNumberFormat="1" applyFont="1" applyFill="1" applyBorder="1" applyAlignment="1" applyProtection="1">
      <alignment horizontal="left" vertical="center"/>
    </xf>
    <xf numFmtId="3" fontId="55" fillId="0" borderId="0" xfId="0" applyNumberFormat="1" applyFont="1" applyFill="1" applyBorder="1" applyAlignment="1" applyProtection="1">
      <alignment horizontal="center" vertical="center"/>
    </xf>
    <xf numFmtId="0" fontId="72" fillId="0" borderId="0" xfId="0" applyFont="1" applyFill="1" applyBorder="1" applyAlignment="1" applyProtection="1">
      <alignment horizontal="center" vertical="center"/>
    </xf>
    <xf numFmtId="0" fontId="0" fillId="0" borderId="0" xfId="0" applyFont="1" applyFill="1" applyBorder="1" applyProtection="1"/>
    <xf numFmtId="0" fontId="57" fillId="0" borderId="0" xfId="65" applyFont="1" applyFill="1" applyBorder="1" applyAlignment="1" applyProtection="1">
      <alignment horizontal="left" vertical="top"/>
    </xf>
    <xf numFmtId="3" fontId="72" fillId="0" borderId="0" xfId="0" applyNumberFormat="1" applyFont="1" applyFill="1" applyBorder="1" applyAlignment="1" applyProtection="1">
      <alignment horizontal="center" vertical="center"/>
    </xf>
    <xf numFmtId="3" fontId="55" fillId="0" borderId="0" xfId="0" applyNumberFormat="1" applyFont="1" applyFill="1" applyBorder="1" applyAlignment="1" applyProtection="1">
      <alignment vertical="center"/>
    </xf>
    <xf numFmtId="3" fontId="55" fillId="0" borderId="32" xfId="0" applyNumberFormat="1" applyFont="1" applyFill="1" applyBorder="1" applyAlignment="1" applyProtection="1">
      <alignment vertical="center"/>
    </xf>
    <xf numFmtId="0" fontId="61" fillId="0" borderId="0" xfId="0" applyFont="1" applyBorder="1" applyProtection="1"/>
    <xf numFmtId="0" fontId="63" fillId="59" borderId="40" xfId="65" applyFont="1" applyFill="1" applyBorder="1" applyAlignment="1" applyProtection="1">
      <alignment horizontal="left" vertical="top" wrapText="1"/>
      <protection locked="0"/>
    </xf>
    <xf numFmtId="0" fontId="27" fillId="59" borderId="10" xfId="65" applyFont="1" applyFill="1" applyBorder="1" applyAlignment="1" applyProtection="1">
      <alignment horizontal="left" vertical="top" wrapText="1"/>
      <protection locked="0"/>
    </xf>
    <xf numFmtId="0" fontId="0" fillId="0" borderId="0" xfId="0" applyAlignment="1">
      <alignment wrapText="1"/>
    </xf>
    <xf numFmtId="0" fontId="0" fillId="0" borderId="0" xfId="0" applyAlignment="1">
      <alignment horizontal="left" vertical="center"/>
    </xf>
    <xf numFmtId="0" fontId="28" fillId="0" borderId="0" xfId="0" applyFont="1" applyAlignment="1">
      <alignment wrapText="1"/>
    </xf>
    <xf numFmtId="0" fontId="1" fillId="0" borderId="10" xfId="1" applyFont="1" applyFill="1" applyBorder="1" applyAlignment="1" applyProtection="1">
      <alignment horizontal="center"/>
    </xf>
    <xf numFmtId="0" fontId="0" fillId="0" borderId="0" xfId="0" applyAlignment="1">
      <alignment wrapText="1"/>
    </xf>
    <xf numFmtId="0" fontId="0" fillId="0" borderId="0" xfId="0" applyFill="1" applyBorder="1" applyAlignment="1">
      <alignment horizontal="left" vertical="center" wrapText="1"/>
    </xf>
    <xf numFmtId="0" fontId="0" fillId="0" borderId="0" xfId="0" applyAlignment="1">
      <alignment horizontal="left" vertical="center" wrapText="1"/>
    </xf>
    <xf numFmtId="0" fontId="59" fillId="59" borderId="10" xfId="0" applyFont="1" applyFill="1" applyBorder="1" applyAlignment="1" applyProtection="1">
      <alignment horizontal="center" vertical="center"/>
      <protection locked="0"/>
    </xf>
    <xf numFmtId="0" fontId="0" fillId="59" borderId="10" xfId="0" applyFill="1" applyBorder="1" applyAlignment="1" applyProtection="1">
      <alignment horizontal="center" vertical="center" shrinkToFit="1"/>
      <protection locked="0"/>
    </xf>
    <xf numFmtId="0" fontId="0" fillId="59" borderId="10" xfId="0" applyFill="1" applyBorder="1" applyAlignment="1" applyProtection="1">
      <alignment horizontal="center" vertical="center"/>
      <protection locked="0"/>
    </xf>
    <xf numFmtId="0" fontId="53" fillId="59" borderId="10" xfId="89" applyFont="1" applyFill="1" applyBorder="1" applyAlignment="1" applyProtection="1">
      <alignment horizontal="center" vertical="center"/>
      <protection locked="0"/>
    </xf>
    <xf numFmtId="0" fontId="59" fillId="59" borderId="10" xfId="0" applyFont="1" applyFill="1" applyBorder="1" applyAlignment="1" applyProtection="1">
      <alignment horizontal="center" vertical="center" shrinkToFit="1"/>
      <protection locked="0"/>
    </xf>
    <xf numFmtId="164" fontId="0" fillId="59" borderId="10" xfId="0" applyNumberFormat="1" applyFont="1" applyFill="1" applyBorder="1" applyAlignment="1" applyProtection="1">
      <alignment horizontal="center" vertical="center"/>
      <protection locked="0"/>
    </xf>
    <xf numFmtId="0" fontId="2" fillId="59" borderId="10" xfId="0" applyFont="1" applyFill="1" applyBorder="1" applyAlignment="1" applyProtection="1">
      <alignment horizontal="center" vertical="center"/>
      <protection locked="0"/>
    </xf>
    <xf numFmtId="164" fontId="53" fillId="59" borderId="10" xfId="88" applyNumberFormat="1" applyFont="1" applyFill="1" applyBorder="1" applyAlignment="1" applyProtection="1">
      <alignment horizontal="center" vertical="center"/>
      <protection locked="0"/>
    </xf>
    <xf numFmtId="176" fontId="53" fillId="59" borderId="10" xfId="89" applyNumberFormat="1" applyFont="1" applyFill="1" applyBorder="1" applyAlignment="1" applyProtection="1">
      <alignment horizontal="center" vertical="center"/>
      <protection locked="0"/>
    </xf>
    <xf numFmtId="176" fontId="59" fillId="59" borderId="10" xfId="0" applyNumberFormat="1" applyFont="1" applyFill="1" applyBorder="1" applyAlignment="1" applyProtection="1">
      <alignment horizontal="center" vertical="center" shrinkToFit="1"/>
      <protection locked="0"/>
    </xf>
    <xf numFmtId="41" fontId="59" fillId="59" borderId="10" xfId="88" applyNumberFormat="1" applyFont="1" applyFill="1" applyBorder="1" applyAlignment="1" applyProtection="1">
      <alignment horizontal="center" vertical="center"/>
      <protection locked="0"/>
    </xf>
    <xf numFmtId="176" fontId="59" fillId="59" borderId="10" xfId="0" quotePrefix="1" applyNumberFormat="1" applyFont="1" applyFill="1" applyBorder="1" applyAlignment="1" applyProtection="1">
      <alignment horizontal="center" vertical="center" shrinkToFit="1"/>
      <protection locked="0"/>
    </xf>
    <xf numFmtId="3" fontId="59" fillId="59" borderId="10" xfId="88" applyNumberFormat="1" applyFont="1" applyFill="1" applyBorder="1" applyAlignment="1" applyProtection="1">
      <alignment horizontal="center" vertical="center"/>
      <protection locked="0"/>
    </xf>
    <xf numFmtId="0" fontId="60" fillId="59" borderId="10" xfId="0" applyFont="1" applyFill="1" applyBorder="1" applyAlignment="1" applyProtection="1">
      <alignment vertical="center"/>
      <protection locked="0"/>
    </xf>
    <xf numFmtId="164" fontId="59" fillId="59" borderId="10" xfId="88" applyNumberFormat="1" applyFont="1" applyFill="1" applyBorder="1" applyAlignment="1" applyProtection="1">
      <alignment vertical="center"/>
      <protection locked="0"/>
    </xf>
    <xf numFmtId="176" fontId="53" fillId="59" borderId="10" xfId="89" quotePrefix="1" applyNumberFormat="1" applyFont="1" applyFill="1" applyBorder="1" applyAlignment="1" applyProtection="1">
      <alignment horizontal="center" vertical="center"/>
      <protection locked="0"/>
    </xf>
    <xf numFmtId="164" fontId="59" fillId="59" borderId="10" xfId="88" applyNumberFormat="1" applyFont="1" applyFill="1" applyBorder="1" applyAlignment="1" applyProtection="1">
      <alignment horizontal="center" vertical="center"/>
      <protection locked="0"/>
    </xf>
    <xf numFmtId="0" fontId="59" fillId="59" borderId="10" xfId="88" applyNumberFormat="1" applyFont="1" applyFill="1" applyBorder="1" applyAlignment="1" applyProtection="1">
      <alignment horizontal="center" vertical="center"/>
      <protection locked="0"/>
    </xf>
    <xf numFmtId="0" fontId="0" fillId="0" borderId="0" xfId="0" applyAlignment="1">
      <alignment vertical="center"/>
    </xf>
    <xf numFmtId="0" fontId="28" fillId="0" borderId="0" xfId="0" applyFont="1" applyAlignment="1">
      <alignment vertical="center" wrapText="1"/>
    </xf>
    <xf numFmtId="0" fontId="0" fillId="0" borderId="0" xfId="0" applyAlignment="1">
      <alignment vertical="center" wrapText="1"/>
    </xf>
    <xf numFmtId="0" fontId="0" fillId="0" borderId="0" xfId="0" applyFill="1" applyBorder="1" applyAlignment="1">
      <alignment vertical="center"/>
    </xf>
    <xf numFmtId="0" fontId="61" fillId="0" borderId="15" xfId="0" applyFont="1" applyBorder="1" applyProtection="1"/>
    <xf numFmtId="0" fontId="61" fillId="0" borderId="32" xfId="0" applyFont="1" applyBorder="1" applyProtection="1"/>
    <xf numFmtId="14" fontId="0" fillId="0" borderId="0" xfId="0" applyNumberFormat="1" applyAlignment="1">
      <alignment vertical="center"/>
    </xf>
    <xf numFmtId="177" fontId="0" fillId="0" borderId="0" xfId="0" applyNumberFormat="1" applyAlignment="1">
      <alignment vertical="center"/>
    </xf>
    <xf numFmtId="0" fontId="81" fillId="0" borderId="0" xfId="0" applyFont="1" applyFill="1" applyBorder="1" applyAlignment="1">
      <alignment horizontal="left" indent="36"/>
    </xf>
    <xf numFmtId="0" fontId="81" fillId="0" borderId="0" xfId="0" applyFont="1" applyAlignment="1">
      <alignment horizontal="left" indent="36"/>
    </xf>
    <xf numFmtId="0" fontId="81" fillId="0" borderId="0" xfId="0" applyFont="1" applyFill="1" applyBorder="1" applyAlignment="1">
      <alignment horizontal="left" indent="31"/>
    </xf>
    <xf numFmtId="0" fontId="81" fillId="0" borderId="0" xfId="0" applyFont="1" applyAlignment="1">
      <alignment horizontal="left" indent="31"/>
    </xf>
    <xf numFmtId="0" fontId="81" fillId="0" borderId="0" xfId="0" applyFont="1" applyFill="1" applyBorder="1" applyAlignment="1">
      <alignment horizontal="left" indent="51"/>
    </xf>
    <xf numFmtId="0" fontId="81" fillId="0" borderId="0" xfId="0" applyFont="1" applyAlignment="1">
      <alignment horizontal="left" indent="51"/>
    </xf>
    <xf numFmtId="0" fontId="0" fillId="0" borderId="0" xfId="0" applyBorder="1" applyAlignment="1">
      <alignment shrinkToFit="1"/>
    </xf>
    <xf numFmtId="0" fontId="59" fillId="0" borderId="45" xfId="0" applyFont="1" applyBorder="1" applyAlignment="1">
      <alignment horizontal="right" vertical="center"/>
    </xf>
    <xf numFmtId="0" fontId="81" fillId="0" borderId="0" xfId="0" applyFont="1" applyAlignment="1"/>
    <xf numFmtId="164" fontId="59" fillId="0" borderId="10" xfId="88" applyNumberFormat="1" applyFont="1" applyFill="1" applyBorder="1" applyAlignment="1">
      <alignment horizontal="center" vertical="center"/>
    </xf>
    <xf numFmtId="164" fontId="59" fillId="0" borderId="46" xfId="88" applyNumberFormat="1" applyFont="1" applyBorder="1" applyAlignment="1">
      <alignment horizontal="center" vertical="center"/>
    </xf>
    <xf numFmtId="0" fontId="0" fillId="0" borderId="0" xfId="0" applyAlignment="1">
      <alignment horizontal="left" vertical="center" wrapText="1"/>
    </xf>
    <xf numFmtId="0" fontId="55" fillId="59" borderId="10" xfId="0" applyFont="1" applyFill="1" applyBorder="1" applyAlignment="1" applyProtection="1">
      <alignment horizontal="center" vertical="center"/>
      <protection locked="0"/>
    </xf>
    <xf numFmtId="0" fontId="55" fillId="59" borderId="43" xfId="0" applyFont="1" applyFill="1" applyBorder="1" applyAlignment="1" applyProtection="1">
      <alignment horizontal="center" vertical="center"/>
      <protection locked="0"/>
    </xf>
    <xf numFmtId="0" fontId="57" fillId="59" borderId="10" xfId="0" applyFont="1" applyFill="1" applyBorder="1" applyAlignment="1" applyProtection="1">
      <alignment horizontal="center" vertical="center"/>
      <protection locked="0"/>
    </xf>
    <xf numFmtId="0" fontId="55" fillId="59" borderId="37" xfId="0" applyFont="1" applyFill="1" applyBorder="1" applyAlignment="1" applyProtection="1">
      <alignment horizontal="center" vertical="center"/>
      <protection locked="0"/>
    </xf>
    <xf numFmtId="0" fontId="0" fillId="59" borderId="10" xfId="0" applyFont="1" applyFill="1" applyBorder="1" applyAlignment="1" applyProtection="1">
      <alignment horizontal="center" vertical="center"/>
      <protection locked="0"/>
    </xf>
    <xf numFmtId="0" fontId="0" fillId="0" borderId="12" xfId="0" applyBorder="1" applyAlignment="1">
      <alignment horizontal="left" vertical="center" wrapText="1"/>
    </xf>
    <xf numFmtId="0" fontId="0" fillId="0" borderId="11" xfId="0" applyBorder="1" applyAlignment="1">
      <alignment horizontal="center" vertical="center" wrapText="1"/>
    </xf>
    <xf numFmtId="0" fontId="79" fillId="0" borderId="11" xfId="0" applyFont="1" applyBorder="1" applyAlignment="1">
      <alignment horizontal="center" vertical="center" wrapText="1"/>
    </xf>
    <xf numFmtId="0" fontId="79" fillId="0" borderId="12" xfId="0" applyFont="1" applyBorder="1" applyAlignment="1">
      <alignment horizontal="center" vertical="center" wrapText="1"/>
    </xf>
    <xf numFmtId="0" fontId="63" fillId="59" borderId="10" xfId="65" applyFont="1" applyFill="1" applyBorder="1" applyAlignment="1" applyProtection="1">
      <alignment horizontal="center" vertical="top" wrapText="1"/>
      <protection locked="0"/>
    </xf>
    <xf numFmtId="0" fontId="65" fillId="24" borderId="10" xfId="65" applyFont="1" applyFill="1" applyBorder="1" applyAlignment="1">
      <alignment horizontal="left" vertical="top" wrapText="1"/>
    </xf>
    <xf numFmtId="0" fontId="64" fillId="24" borderId="10" xfId="65" applyFont="1" applyFill="1" applyBorder="1" applyAlignment="1">
      <alignment horizontal="center" vertical="top" wrapText="1"/>
    </xf>
    <xf numFmtId="0" fontId="27" fillId="59" borderId="14" xfId="65" applyFont="1" applyFill="1" applyBorder="1" applyAlignment="1" applyProtection="1">
      <alignment horizontal="center" vertical="top" wrapText="1"/>
      <protection locked="0"/>
    </xf>
    <xf numFmtId="0" fontId="27" fillId="59" borderId="15" xfId="65" applyFont="1" applyFill="1" applyBorder="1" applyAlignment="1" applyProtection="1">
      <alignment horizontal="center" vertical="top" wrapText="1"/>
      <protection locked="0"/>
    </xf>
    <xf numFmtId="0" fontId="27" fillId="59" borderId="16" xfId="65" applyFont="1" applyFill="1" applyBorder="1" applyAlignment="1" applyProtection="1">
      <alignment horizontal="center" vertical="top" wrapText="1"/>
      <protection locked="0"/>
    </xf>
    <xf numFmtId="0" fontId="27" fillId="59" borderId="10" xfId="65" applyFont="1" applyFill="1" applyBorder="1" applyAlignment="1" applyProtection="1">
      <alignment horizontal="center" vertical="top" wrapText="1"/>
      <protection locked="0"/>
    </xf>
    <xf numFmtId="0" fontId="64" fillId="24" borderId="10" xfId="65" applyFont="1" applyFill="1" applyBorder="1" applyAlignment="1">
      <alignment horizontal="left" vertical="top" wrapText="1"/>
    </xf>
    <xf numFmtId="0" fontId="64" fillId="24" borderId="14" xfId="65" applyFont="1" applyFill="1" applyBorder="1" applyAlignment="1">
      <alignment horizontal="left" vertical="top" wrapText="1"/>
    </xf>
    <xf numFmtId="0" fontId="64" fillId="24" borderId="15" xfId="65" applyFont="1" applyFill="1" applyBorder="1" applyAlignment="1">
      <alignment horizontal="left" vertical="top" wrapText="1"/>
    </xf>
    <xf numFmtId="0" fontId="64" fillId="24" borderId="16" xfId="65" applyFont="1" applyFill="1" applyBorder="1" applyAlignment="1">
      <alignment horizontal="left" vertical="top" wrapText="1"/>
    </xf>
    <xf numFmtId="0" fontId="63" fillId="59" borderId="14" xfId="65" applyFont="1" applyFill="1" applyBorder="1" applyAlignment="1" applyProtection="1">
      <alignment horizontal="center" vertical="top" wrapText="1"/>
      <protection locked="0"/>
    </xf>
    <xf numFmtId="0" fontId="63" fillId="59" borderId="15" xfId="65" applyFont="1" applyFill="1" applyBorder="1" applyAlignment="1" applyProtection="1">
      <alignment horizontal="center" vertical="top" wrapText="1"/>
      <protection locked="0"/>
    </xf>
    <xf numFmtId="0" fontId="63" fillId="59" borderId="16" xfId="65" applyFont="1" applyFill="1" applyBorder="1" applyAlignment="1" applyProtection="1">
      <alignment horizontal="center" vertical="top" wrapText="1"/>
      <protection locked="0"/>
    </xf>
    <xf numFmtId="0" fontId="28" fillId="0" borderId="0" xfId="0" applyFont="1" applyBorder="1" applyAlignment="1">
      <alignment horizontal="center"/>
    </xf>
    <xf numFmtId="0" fontId="28" fillId="0" borderId="27" xfId="0" applyFont="1" applyBorder="1" applyAlignment="1">
      <alignment horizontal="center"/>
    </xf>
    <xf numFmtId="3" fontId="54" fillId="0" borderId="27" xfId="0" applyNumberFormat="1" applyFont="1" applyFill="1" applyBorder="1" applyAlignment="1">
      <alignment horizontal="center" vertical="top"/>
    </xf>
    <xf numFmtId="0" fontId="0" fillId="0" borderId="0" xfId="0" applyFont="1" applyBorder="1" applyAlignment="1">
      <alignment horizontal="center" vertical="center"/>
    </xf>
    <xf numFmtId="0" fontId="0" fillId="0" borderId="0" xfId="0" applyFont="1" applyBorder="1" applyAlignment="1">
      <alignment horizontal="center" vertical="top" wrapText="1"/>
    </xf>
    <xf numFmtId="0" fontId="0" fillId="0" borderId="13" xfId="0" applyFont="1" applyBorder="1" applyAlignment="1">
      <alignment horizontal="center" vertical="center" wrapText="1"/>
    </xf>
    <xf numFmtId="0" fontId="0" fillId="0" borderId="0" xfId="0" applyFont="1" applyAlignment="1">
      <alignment horizontal="center" vertical="center"/>
    </xf>
    <xf numFmtId="0" fontId="28" fillId="0" borderId="0" xfId="0" applyFont="1" applyFill="1" applyBorder="1" applyAlignment="1" applyProtection="1">
      <alignment horizontal="right" vertical="center"/>
    </xf>
    <xf numFmtId="3" fontId="0" fillId="59" borderId="11" xfId="88" applyNumberFormat="1" applyFont="1" applyFill="1" applyBorder="1" applyAlignment="1" applyProtection="1">
      <alignment horizontal="center" vertical="center"/>
      <protection locked="0"/>
    </xf>
    <xf numFmtId="3" fontId="55" fillId="61" borderId="15" xfId="0" applyNumberFormat="1" applyFont="1" applyFill="1" applyBorder="1" applyAlignment="1" applyProtection="1">
      <alignment horizontal="left" vertical="center"/>
      <protection locked="0"/>
    </xf>
    <xf numFmtId="3" fontId="55" fillId="59" borderId="15" xfId="0" applyNumberFormat="1" applyFont="1" applyFill="1" applyBorder="1" applyAlignment="1" applyProtection="1">
      <alignment horizontal="left" vertical="center"/>
      <protection locked="0"/>
    </xf>
    <xf numFmtId="164" fontId="55" fillId="59" borderId="12" xfId="88" applyNumberFormat="1" applyFont="1" applyFill="1" applyBorder="1" applyAlignment="1" applyProtection="1">
      <alignment horizontal="left" vertical="center"/>
      <protection locked="0"/>
    </xf>
    <xf numFmtId="0" fontId="28" fillId="59" borderId="11" xfId="0" applyFont="1" applyFill="1" applyBorder="1" applyAlignment="1" applyProtection="1">
      <alignment horizontal="left" vertical="center"/>
      <protection locked="0"/>
    </xf>
    <xf numFmtId="0" fontId="0" fillId="59" borderId="11" xfId="0" applyFont="1" applyFill="1" applyBorder="1" applyAlignment="1" applyProtection="1">
      <alignment horizontal="left" vertical="center" wrapText="1"/>
      <protection locked="0"/>
    </xf>
    <xf numFmtId="175" fontId="0" fillId="59" borderId="12" xfId="0" applyNumberFormat="1" applyFont="1" applyFill="1" applyBorder="1" applyAlignment="1" applyProtection="1">
      <alignment horizontal="center" vertical="center" wrapText="1"/>
      <protection locked="0"/>
    </xf>
    <xf numFmtId="173" fontId="0" fillId="59" borderId="12" xfId="0" applyNumberFormat="1" applyFont="1" applyFill="1" applyBorder="1" applyAlignment="1" applyProtection="1">
      <alignment horizontal="center"/>
      <protection locked="0"/>
    </xf>
    <xf numFmtId="174" fontId="28" fillId="59" borderId="12" xfId="0" applyNumberFormat="1" applyFont="1" applyFill="1" applyBorder="1" applyAlignment="1" applyProtection="1">
      <alignment horizontal="left" vertical="top" wrapText="1"/>
      <protection locked="0"/>
    </xf>
    <xf numFmtId="0" fontId="0" fillId="0" borderId="13" xfId="0" applyFont="1" applyBorder="1" applyAlignment="1">
      <alignment horizontal="center" vertical="top"/>
    </xf>
    <xf numFmtId="0" fontId="0" fillId="59" borderId="11" xfId="0" applyFont="1" applyFill="1" applyBorder="1" applyAlignment="1" applyProtection="1">
      <alignment horizontal="left"/>
      <protection locked="0"/>
    </xf>
    <xf numFmtId="0" fontId="71" fillId="59" borderId="11" xfId="2205" applyFill="1" applyBorder="1" applyAlignment="1" applyProtection="1">
      <alignment horizontal="left"/>
      <protection locked="0"/>
    </xf>
    <xf numFmtId="0" fontId="0" fillId="59" borderId="12" xfId="0" applyFont="1" applyFill="1" applyBorder="1" applyAlignment="1" applyProtection="1">
      <alignment horizontal="left" vertical="center" wrapText="1"/>
      <protection locked="0"/>
    </xf>
    <xf numFmtId="174" fontId="28" fillId="59" borderId="12" xfId="0" applyNumberFormat="1" applyFont="1" applyFill="1" applyBorder="1" applyAlignment="1" applyProtection="1">
      <alignment horizontal="left" vertical="center" wrapText="1"/>
      <protection locked="0"/>
    </xf>
    <xf numFmtId="0" fontId="54" fillId="0" borderId="0" xfId="0" applyFont="1" applyFill="1" applyBorder="1" applyAlignment="1">
      <alignment horizontal="center" vertical="center" wrapText="1"/>
    </xf>
    <xf numFmtId="0" fontId="0" fillId="0" borderId="0" xfId="0" applyFont="1" applyAlignment="1">
      <alignment horizontal="right" vertical="center"/>
    </xf>
    <xf numFmtId="0" fontId="71" fillId="59" borderId="12" xfId="2205" applyFill="1" applyBorder="1" applyAlignment="1" applyProtection="1">
      <alignment horizontal="left"/>
      <protection locked="0"/>
    </xf>
    <xf numFmtId="0" fontId="0" fillId="59" borderId="12" xfId="0" applyFont="1" applyFill="1" applyBorder="1" applyAlignment="1" applyProtection="1">
      <alignment horizontal="left"/>
      <protection locked="0"/>
    </xf>
    <xf numFmtId="0" fontId="28" fillId="59" borderId="12" xfId="0" applyFont="1" applyFill="1" applyBorder="1" applyAlignment="1" applyProtection="1">
      <alignment horizontal="left" vertical="center" wrapText="1"/>
      <protection locked="0"/>
    </xf>
    <xf numFmtId="0" fontId="28" fillId="59" borderId="12" xfId="0" applyFont="1" applyFill="1" applyBorder="1" applyAlignment="1" applyProtection="1">
      <alignment horizontal="left" vertical="center"/>
      <protection locked="0"/>
    </xf>
    <xf numFmtId="0" fontId="0" fillId="0" borderId="0" xfId="0" applyFont="1" applyBorder="1" applyAlignment="1">
      <alignment horizontal="right" vertical="center" wrapText="1"/>
    </xf>
    <xf numFmtId="164" fontId="55" fillId="59" borderId="11" xfId="88" applyNumberFormat="1" applyFont="1" applyFill="1" applyBorder="1" applyAlignment="1" applyProtection="1">
      <alignment horizontal="left" vertical="center"/>
      <protection locked="0"/>
    </xf>
    <xf numFmtId="0" fontId="54" fillId="0" borderId="0" xfId="0" applyFont="1" applyFill="1" applyBorder="1" applyAlignment="1">
      <alignment horizontal="center" vertical="center"/>
    </xf>
    <xf numFmtId="3" fontId="54" fillId="0" borderId="0" xfId="0" applyNumberFormat="1" applyFont="1" applyFill="1" applyBorder="1" applyAlignment="1">
      <alignment horizontal="center" vertical="center"/>
    </xf>
    <xf numFmtId="14" fontId="0" fillId="59" borderId="11" xfId="0" applyNumberFormat="1" applyFont="1" applyFill="1" applyBorder="1" applyAlignment="1" applyProtection="1">
      <alignment horizontal="center" vertical="center" wrapText="1"/>
      <protection locked="0"/>
    </xf>
    <xf numFmtId="0" fontId="0" fillId="0" borderId="0" xfId="0" applyFont="1" applyBorder="1" applyAlignment="1">
      <alignment horizontal="center" vertical="center" wrapText="1"/>
    </xf>
    <xf numFmtId="0" fontId="0" fillId="59" borderId="11" xfId="0" applyFont="1" applyFill="1" applyBorder="1" applyAlignment="1" applyProtection="1">
      <alignment horizontal="center" vertical="center" wrapText="1"/>
      <protection locked="0"/>
    </xf>
    <xf numFmtId="0" fontId="73" fillId="0" borderId="0" xfId="0" applyFont="1" applyBorder="1" applyAlignment="1">
      <alignment horizontal="left" vertical="top" wrapText="1"/>
    </xf>
    <xf numFmtId="3" fontId="70" fillId="59" borderId="14" xfId="0" applyNumberFormat="1" applyFont="1" applyFill="1" applyBorder="1" applyAlignment="1" applyProtection="1">
      <alignment horizontal="center" vertical="center"/>
      <protection locked="0"/>
    </xf>
    <xf numFmtId="3" fontId="70" fillId="59" borderId="15" xfId="0" applyNumberFormat="1" applyFont="1" applyFill="1" applyBorder="1" applyAlignment="1" applyProtection="1">
      <alignment horizontal="center" vertical="center"/>
      <protection locked="0"/>
    </xf>
    <xf numFmtId="3" fontId="70" fillId="59" borderId="16" xfId="0" applyNumberFormat="1" applyFont="1" applyFill="1" applyBorder="1" applyAlignment="1" applyProtection="1">
      <alignment horizontal="center" vertical="center"/>
      <protection locked="0"/>
    </xf>
    <xf numFmtId="3" fontId="55" fillId="59" borderId="14" xfId="0" applyNumberFormat="1" applyFont="1" applyFill="1" applyBorder="1" applyAlignment="1" applyProtection="1">
      <alignment horizontal="center" vertical="center"/>
      <protection locked="0"/>
    </xf>
    <xf numFmtId="3" fontId="55" fillId="59" borderId="15" xfId="0" applyNumberFormat="1" applyFont="1" applyFill="1" applyBorder="1" applyAlignment="1" applyProtection="1">
      <alignment horizontal="center" vertical="center"/>
      <protection locked="0"/>
    </xf>
    <xf numFmtId="3" fontId="55" fillId="59" borderId="16" xfId="0" applyNumberFormat="1" applyFont="1" applyFill="1" applyBorder="1" applyAlignment="1" applyProtection="1">
      <alignment horizontal="center" vertical="center"/>
      <protection locked="0"/>
    </xf>
    <xf numFmtId="0" fontId="0" fillId="0" borderId="0" xfId="0" applyFont="1" applyAlignment="1">
      <alignment vertical="center"/>
    </xf>
    <xf numFmtId="0" fontId="55" fillId="59" borderId="11" xfId="0" applyFont="1" applyFill="1" applyBorder="1" applyAlignment="1" applyProtection="1">
      <alignment horizontal="left" vertical="center"/>
      <protection locked="0"/>
    </xf>
    <xf numFmtId="0" fontId="0" fillId="0" borderId="36" xfId="0" applyFont="1" applyBorder="1" applyAlignment="1">
      <alignment horizontal="center" vertical="center"/>
    </xf>
    <xf numFmtId="0" fontId="81" fillId="0" borderId="0" xfId="0" applyFont="1" applyFill="1" applyBorder="1" applyAlignment="1">
      <alignment horizontal="center"/>
    </xf>
    <xf numFmtId="0" fontId="0" fillId="0" borderId="0" xfId="0" applyAlignment="1">
      <alignment wrapText="1"/>
    </xf>
    <xf numFmtId="0" fontId="0" fillId="0" borderId="27" xfId="0" applyBorder="1" applyAlignment="1">
      <alignment wrapText="1"/>
    </xf>
    <xf numFmtId="0" fontId="27" fillId="59" borderId="44" xfId="65" applyFont="1" applyFill="1" applyBorder="1" applyAlignment="1" applyProtection="1">
      <alignment horizontal="center" vertical="top" wrapText="1"/>
      <protection locked="0"/>
    </xf>
    <xf numFmtId="0" fontId="27" fillId="59" borderId="33" xfId="65" applyFont="1" applyFill="1" applyBorder="1" applyAlignment="1" applyProtection="1">
      <alignment horizontal="center" vertical="top" wrapText="1"/>
      <protection locked="0"/>
    </xf>
    <xf numFmtId="0" fontId="27" fillId="59" borderId="35" xfId="65" applyFont="1" applyFill="1" applyBorder="1" applyAlignment="1" applyProtection="1">
      <alignment horizontal="center" vertical="top" wrapText="1"/>
      <protection locked="0"/>
    </xf>
    <xf numFmtId="0" fontId="27" fillId="24" borderId="32" xfId="65" applyFont="1" applyFill="1" applyBorder="1" applyAlignment="1">
      <alignment horizontal="left" vertical="top" wrapText="1"/>
    </xf>
    <xf numFmtId="0" fontId="0" fillId="0" borderId="0" xfId="0" applyAlignment="1">
      <alignment horizontal="center"/>
    </xf>
    <xf numFmtId="0" fontId="65" fillId="24" borderId="30" xfId="65" applyFont="1" applyFill="1" applyBorder="1" applyAlignment="1">
      <alignment horizontal="left" vertical="top" wrapText="1"/>
    </xf>
    <xf numFmtId="0" fontId="65" fillId="24" borderId="34" xfId="65" applyFont="1" applyFill="1" applyBorder="1" applyAlignment="1">
      <alignment horizontal="left" vertical="top" wrapText="1"/>
    </xf>
    <xf numFmtId="0" fontId="65" fillId="24" borderId="31" xfId="65" applyFont="1" applyFill="1" applyBorder="1" applyAlignment="1">
      <alignment horizontal="left" vertical="top" wrapText="1"/>
    </xf>
    <xf numFmtId="0" fontId="2" fillId="24" borderId="0" xfId="65" applyFont="1" applyFill="1" applyBorder="1" applyAlignment="1">
      <alignment horizontal="left" vertical="top" wrapText="1"/>
    </xf>
    <xf numFmtId="0" fontId="62" fillId="24" borderId="0" xfId="65" applyFont="1" applyFill="1" applyBorder="1" applyAlignment="1">
      <alignment horizontal="left" vertical="top" wrapText="1"/>
    </xf>
    <xf numFmtId="0" fontId="27" fillId="24" borderId="0" xfId="65" applyFont="1" applyFill="1" applyBorder="1" applyAlignment="1">
      <alignment horizontal="left" vertical="top" wrapText="1"/>
    </xf>
    <xf numFmtId="0" fontId="64" fillId="24" borderId="42" xfId="65" applyFont="1" applyFill="1" applyBorder="1" applyAlignment="1">
      <alignment horizontal="left" vertical="top" wrapText="1"/>
    </xf>
    <xf numFmtId="0" fontId="64" fillId="24" borderId="28" xfId="65" applyFont="1" applyFill="1" applyBorder="1" applyAlignment="1">
      <alignment horizontal="left" vertical="top" wrapText="1"/>
    </xf>
    <xf numFmtId="0" fontId="64" fillId="24" borderId="29" xfId="65" applyFont="1" applyFill="1" applyBorder="1" applyAlignment="1">
      <alignment horizontal="left" vertical="top" wrapText="1"/>
    </xf>
    <xf numFmtId="0" fontId="0" fillId="0" borderId="0" xfId="0" applyFont="1" applyBorder="1" applyAlignment="1">
      <alignment horizontal="left" wrapText="1"/>
    </xf>
    <xf numFmtId="0" fontId="0" fillId="0" borderId="36" xfId="0" applyFont="1" applyBorder="1" applyAlignment="1">
      <alignment horizontal="left" wrapText="1"/>
    </xf>
    <xf numFmtId="0" fontId="0" fillId="0" borderId="11" xfId="0" applyBorder="1" applyAlignment="1">
      <alignment horizontal="center"/>
    </xf>
    <xf numFmtId="0" fontId="67" fillId="0" borderId="13" xfId="0" applyFont="1" applyBorder="1" applyAlignment="1">
      <alignment horizontal="center"/>
    </xf>
    <xf numFmtId="0" fontId="28" fillId="59" borderId="10" xfId="0" applyFont="1" applyFill="1" applyBorder="1" applyAlignment="1" applyProtection="1">
      <alignment horizontal="left"/>
      <protection locked="0"/>
    </xf>
    <xf numFmtId="49" fontId="28" fillId="59" borderId="10" xfId="0" applyNumberFormat="1" applyFont="1" applyFill="1" applyBorder="1" applyAlignment="1" applyProtection="1">
      <alignment horizontal="left"/>
      <protection locked="0"/>
    </xf>
    <xf numFmtId="0" fontId="0" fillId="0" borderId="0" xfId="0" applyBorder="1" applyAlignment="1">
      <alignment horizontal="center"/>
    </xf>
    <xf numFmtId="0" fontId="28" fillId="59" borderId="14" xfId="0" applyFont="1" applyFill="1" applyBorder="1" applyAlignment="1" applyProtection="1">
      <alignment horizontal="left"/>
      <protection locked="0"/>
    </xf>
    <xf numFmtId="0" fontId="28" fillId="59" borderId="15" xfId="0" applyFont="1" applyFill="1" applyBorder="1" applyAlignment="1" applyProtection="1">
      <alignment horizontal="left"/>
      <protection locked="0"/>
    </xf>
    <xf numFmtId="0" fontId="28" fillId="59" borderId="16" xfId="0" applyFont="1" applyFill="1" applyBorder="1" applyAlignment="1" applyProtection="1">
      <alignment horizontal="left"/>
      <protection locked="0"/>
    </xf>
    <xf numFmtId="0" fontId="28" fillId="0" borderId="10" xfId="0" applyFont="1" applyBorder="1" applyAlignment="1" applyProtection="1">
      <alignment horizontal="left"/>
      <protection locked="0"/>
    </xf>
    <xf numFmtId="0" fontId="0" fillId="0" borderId="0" xfId="0" applyAlignment="1">
      <alignment horizontal="left" vertical="center"/>
    </xf>
    <xf numFmtId="0" fontId="0" fillId="0" borderId="0" xfId="0" quotePrefix="1" applyAlignment="1">
      <alignment horizontal="left" vertical="center" wrapText="1"/>
    </xf>
    <xf numFmtId="0" fontId="0" fillId="0" borderId="0" xfId="0" quotePrefix="1" applyAlignment="1">
      <alignment horizontal="left" vertical="top" wrapText="1"/>
    </xf>
    <xf numFmtId="0" fontId="0" fillId="0" borderId="0" xfId="0" applyAlignment="1">
      <alignment horizontal="left" vertical="top"/>
    </xf>
    <xf numFmtId="0" fontId="0" fillId="0" borderId="0" xfId="0" quotePrefix="1" applyAlignment="1">
      <alignment horizontal="left" vertical="center"/>
    </xf>
    <xf numFmtId="0" fontId="0" fillId="0" borderId="0" xfId="0" applyAlignment="1">
      <alignment horizontal="left" vertical="center" wrapText="1"/>
    </xf>
  </cellXfs>
  <cellStyles count="2211">
    <cellStyle name="20% - Accent1" xfId="1826" builtinId="30" customBuiltin="1"/>
    <cellStyle name="20% - Accent1 2" xfId="5" xr:uid="{00000000-0005-0000-0000-000001000000}"/>
    <cellStyle name="20% - Accent1 2 2" xfId="90" xr:uid="{00000000-0005-0000-0000-000002000000}"/>
    <cellStyle name="20% - Accent1 2 2 2" xfId="91" xr:uid="{00000000-0005-0000-0000-000003000000}"/>
    <cellStyle name="20% - Accent1 2 2 2 2" xfId="92" xr:uid="{00000000-0005-0000-0000-000004000000}"/>
    <cellStyle name="20% - Accent1 2 2 3" xfId="93" xr:uid="{00000000-0005-0000-0000-000005000000}"/>
    <cellStyle name="20% - Accent1 2 2 4" xfId="94" xr:uid="{00000000-0005-0000-0000-000006000000}"/>
    <cellStyle name="20% - Accent1 2 2 4 2" xfId="95" xr:uid="{00000000-0005-0000-0000-000007000000}"/>
    <cellStyle name="20% - Accent1 2 2 5" xfId="96" xr:uid="{00000000-0005-0000-0000-000008000000}"/>
    <cellStyle name="20% - Accent1 2 2 6" xfId="97" xr:uid="{00000000-0005-0000-0000-000009000000}"/>
    <cellStyle name="20% - Accent1 2 2_PREMIUM GROWTH CALC" xfId="98" xr:uid="{00000000-0005-0000-0000-00000A000000}"/>
    <cellStyle name="20% - Accent1 2 3" xfId="99" xr:uid="{00000000-0005-0000-0000-00000B000000}"/>
    <cellStyle name="20% - Accent1 2 3 2" xfId="100" xr:uid="{00000000-0005-0000-0000-00000C000000}"/>
    <cellStyle name="20% - Accent1 2 4" xfId="101" xr:uid="{00000000-0005-0000-0000-00000D000000}"/>
    <cellStyle name="20% - Accent1 2 4 2" xfId="102" xr:uid="{00000000-0005-0000-0000-00000E000000}"/>
    <cellStyle name="20% - Accent1 2 5" xfId="103" xr:uid="{00000000-0005-0000-0000-00000F000000}"/>
    <cellStyle name="20% - Accent1 2 5 2" xfId="104" xr:uid="{00000000-0005-0000-0000-000010000000}"/>
    <cellStyle name="20% - Accent1 2 6" xfId="105" xr:uid="{00000000-0005-0000-0000-000011000000}"/>
    <cellStyle name="20% - Accent1 2 7" xfId="106" xr:uid="{00000000-0005-0000-0000-000012000000}"/>
    <cellStyle name="20% - Accent1 2 8" xfId="107" xr:uid="{00000000-0005-0000-0000-000013000000}"/>
    <cellStyle name="20% - Accent1 2 9" xfId="108" xr:uid="{00000000-0005-0000-0000-000014000000}"/>
    <cellStyle name="20% - Accent1 2_PREMIUM GROWTH CALC" xfId="109" xr:uid="{00000000-0005-0000-0000-000015000000}"/>
    <cellStyle name="20% - Accent1 3" xfId="110" xr:uid="{00000000-0005-0000-0000-000016000000}"/>
    <cellStyle name="20% - Accent1 3 2" xfId="111" xr:uid="{00000000-0005-0000-0000-000017000000}"/>
    <cellStyle name="20% - Accent1 3 2 2" xfId="112" xr:uid="{00000000-0005-0000-0000-000018000000}"/>
    <cellStyle name="20% - Accent1 3 3" xfId="113" xr:uid="{00000000-0005-0000-0000-000019000000}"/>
    <cellStyle name="20% - Accent1 3 3 2" xfId="114" xr:uid="{00000000-0005-0000-0000-00001A000000}"/>
    <cellStyle name="20% - Accent1 3 4" xfId="115" xr:uid="{00000000-0005-0000-0000-00001B000000}"/>
    <cellStyle name="20% - Accent1 4" xfId="116" xr:uid="{00000000-0005-0000-0000-00001C000000}"/>
    <cellStyle name="20% - Accent1 4 2" xfId="117" xr:uid="{00000000-0005-0000-0000-00001D000000}"/>
    <cellStyle name="20% - Accent1 5" xfId="118" xr:uid="{00000000-0005-0000-0000-00001E000000}"/>
    <cellStyle name="20% - Accent1 5 2" xfId="119" xr:uid="{00000000-0005-0000-0000-00001F000000}"/>
    <cellStyle name="20% - Accent1 6" xfId="120" xr:uid="{00000000-0005-0000-0000-000020000000}"/>
    <cellStyle name="20% - Accent1 6 2" xfId="121" xr:uid="{00000000-0005-0000-0000-000021000000}"/>
    <cellStyle name="20% - Accent1 7" xfId="122" xr:uid="{00000000-0005-0000-0000-000022000000}"/>
    <cellStyle name="20% - Accent1 7 2" xfId="123" xr:uid="{00000000-0005-0000-0000-000023000000}"/>
    <cellStyle name="20% - Accent2" xfId="1830" builtinId="34" customBuiltin="1"/>
    <cellStyle name="20% - Accent2 2" xfId="6" xr:uid="{00000000-0005-0000-0000-000025000000}"/>
    <cellStyle name="20% - Accent2 2 2" xfId="124" xr:uid="{00000000-0005-0000-0000-000026000000}"/>
    <cellStyle name="20% - Accent2 2 2 2" xfId="125" xr:uid="{00000000-0005-0000-0000-000027000000}"/>
    <cellStyle name="20% - Accent2 2 2 2 2" xfId="126" xr:uid="{00000000-0005-0000-0000-000028000000}"/>
    <cellStyle name="20% - Accent2 2 2 3" xfId="127" xr:uid="{00000000-0005-0000-0000-000029000000}"/>
    <cellStyle name="20% - Accent2 2 2 4" xfId="128" xr:uid="{00000000-0005-0000-0000-00002A000000}"/>
    <cellStyle name="20% - Accent2 2 2 4 2" xfId="129" xr:uid="{00000000-0005-0000-0000-00002B000000}"/>
    <cellStyle name="20% - Accent2 2 2 5" xfId="130" xr:uid="{00000000-0005-0000-0000-00002C000000}"/>
    <cellStyle name="20% - Accent2 2 2 6" xfId="131" xr:uid="{00000000-0005-0000-0000-00002D000000}"/>
    <cellStyle name="20% - Accent2 2 2_PREMIUM GROWTH CALC" xfId="132" xr:uid="{00000000-0005-0000-0000-00002E000000}"/>
    <cellStyle name="20% - Accent2 2 3" xfId="133" xr:uid="{00000000-0005-0000-0000-00002F000000}"/>
    <cellStyle name="20% - Accent2 2 3 2" xfId="134" xr:uid="{00000000-0005-0000-0000-000030000000}"/>
    <cellStyle name="20% - Accent2 2 4" xfId="135" xr:uid="{00000000-0005-0000-0000-000031000000}"/>
    <cellStyle name="20% - Accent2 2 4 2" xfId="136" xr:uid="{00000000-0005-0000-0000-000032000000}"/>
    <cellStyle name="20% - Accent2 2 5" xfId="137" xr:uid="{00000000-0005-0000-0000-000033000000}"/>
    <cellStyle name="20% - Accent2 2 5 2" xfId="138" xr:uid="{00000000-0005-0000-0000-000034000000}"/>
    <cellStyle name="20% - Accent2 2 6" xfId="139" xr:uid="{00000000-0005-0000-0000-000035000000}"/>
    <cellStyle name="20% - Accent2 2 7" xfId="140" xr:uid="{00000000-0005-0000-0000-000036000000}"/>
    <cellStyle name="20% - Accent2 2 8" xfId="141" xr:uid="{00000000-0005-0000-0000-000037000000}"/>
    <cellStyle name="20% - Accent2 2 9" xfId="142" xr:uid="{00000000-0005-0000-0000-000038000000}"/>
    <cellStyle name="20% - Accent2 2_PREMIUM GROWTH CALC" xfId="143" xr:uid="{00000000-0005-0000-0000-000039000000}"/>
    <cellStyle name="20% - Accent2 3" xfId="144" xr:uid="{00000000-0005-0000-0000-00003A000000}"/>
    <cellStyle name="20% - Accent2 3 2" xfId="145" xr:uid="{00000000-0005-0000-0000-00003B000000}"/>
    <cellStyle name="20% - Accent2 3 2 2" xfId="146" xr:uid="{00000000-0005-0000-0000-00003C000000}"/>
    <cellStyle name="20% - Accent2 3 3" xfId="147" xr:uid="{00000000-0005-0000-0000-00003D000000}"/>
    <cellStyle name="20% - Accent2 3 3 2" xfId="148" xr:uid="{00000000-0005-0000-0000-00003E000000}"/>
    <cellStyle name="20% - Accent2 3 4" xfId="149" xr:uid="{00000000-0005-0000-0000-00003F000000}"/>
    <cellStyle name="20% - Accent2 4" xfId="150" xr:uid="{00000000-0005-0000-0000-000040000000}"/>
    <cellStyle name="20% - Accent2 4 2" xfId="151" xr:uid="{00000000-0005-0000-0000-000041000000}"/>
    <cellStyle name="20% - Accent2 5" xfId="152" xr:uid="{00000000-0005-0000-0000-000042000000}"/>
    <cellStyle name="20% - Accent2 5 2" xfId="153" xr:uid="{00000000-0005-0000-0000-000043000000}"/>
    <cellStyle name="20% - Accent2 6" xfId="154" xr:uid="{00000000-0005-0000-0000-000044000000}"/>
    <cellStyle name="20% - Accent2 6 2" xfId="155" xr:uid="{00000000-0005-0000-0000-000045000000}"/>
    <cellStyle name="20% - Accent2 7" xfId="156" xr:uid="{00000000-0005-0000-0000-000046000000}"/>
    <cellStyle name="20% - Accent2 7 2" xfId="157" xr:uid="{00000000-0005-0000-0000-000047000000}"/>
    <cellStyle name="20% - Accent3" xfId="1834" builtinId="38" customBuiltin="1"/>
    <cellStyle name="20% - Accent3 2" xfId="7" xr:uid="{00000000-0005-0000-0000-000049000000}"/>
    <cellStyle name="20% - Accent3 2 2" xfId="158" xr:uid="{00000000-0005-0000-0000-00004A000000}"/>
    <cellStyle name="20% - Accent3 2 2 2" xfId="159" xr:uid="{00000000-0005-0000-0000-00004B000000}"/>
    <cellStyle name="20% - Accent3 2 2 2 2" xfId="160" xr:uid="{00000000-0005-0000-0000-00004C000000}"/>
    <cellStyle name="20% - Accent3 2 2 3" xfId="161" xr:uid="{00000000-0005-0000-0000-00004D000000}"/>
    <cellStyle name="20% - Accent3 2 2 4" xfId="162" xr:uid="{00000000-0005-0000-0000-00004E000000}"/>
    <cellStyle name="20% - Accent3 2 2 4 2" xfId="163" xr:uid="{00000000-0005-0000-0000-00004F000000}"/>
    <cellStyle name="20% - Accent3 2 2 5" xfId="164" xr:uid="{00000000-0005-0000-0000-000050000000}"/>
    <cellStyle name="20% - Accent3 2 2 6" xfId="165" xr:uid="{00000000-0005-0000-0000-000051000000}"/>
    <cellStyle name="20% - Accent3 2 2_PREMIUM GROWTH CALC" xfId="166" xr:uid="{00000000-0005-0000-0000-000052000000}"/>
    <cellStyle name="20% - Accent3 2 3" xfId="167" xr:uid="{00000000-0005-0000-0000-000053000000}"/>
    <cellStyle name="20% - Accent3 2 3 2" xfId="168" xr:uid="{00000000-0005-0000-0000-000054000000}"/>
    <cellStyle name="20% - Accent3 2 4" xfId="169" xr:uid="{00000000-0005-0000-0000-000055000000}"/>
    <cellStyle name="20% - Accent3 2 4 2" xfId="170" xr:uid="{00000000-0005-0000-0000-000056000000}"/>
    <cellStyle name="20% - Accent3 2 5" xfId="171" xr:uid="{00000000-0005-0000-0000-000057000000}"/>
    <cellStyle name="20% - Accent3 2 5 2" xfId="172" xr:uid="{00000000-0005-0000-0000-000058000000}"/>
    <cellStyle name="20% - Accent3 2 6" xfId="173" xr:uid="{00000000-0005-0000-0000-000059000000}"/>
    <cellStyle name="20% - Accent3 2 7" xfId="174" xr:uid="{00000000-0005-0000-0000-00005A000000}"/>
    <cellStyle name="20% - Accent3 2 8" xfId="175" xr:uid="{00000000-0005-0000-0000-00005B000000}"/>
    <cellStyle name="20% - Accent3 2 9" xfId="176" xr:uid="{00000000-0005-0000-0000-00005C000000}"/>
    <cellStyle name="20% - Accent3 2_PREMIUM GROWTH CALC" xfId="177" xr:uid="{00000000-0005-0000-0000-00005D000000}"/>
    <cellStyle name="20% - Accent3 3" xfId="178" xr:uid="{00000000-0005-0000-0000-00005E000000}"/>
    <cellStyle name="20% - Accent3 3 2" xfId="179" xr:uid="{00000000-0005-0000-0000-00005F000000}"/>
    <cellStyle name="20% - Accent3 3 2 2" xfId="180" xr:uid="{00000000-0005-0000-0000-000060000000}"/>
    <cellStyle name="20% - Accent3 3 3" xfId="181" xr:uid="{00000000-0005-0000-0000-000061000000}"/>
    <cellStyle name="20% - Accent3 3 3 2" xfId="182" xr:uid="{00000000-0005-0000-0000-000062000000}"/>
    <cellStyle name="20% - Accent3 3 4" xfId="183" xr:uid="{00000000-0005-0000-0000-000063000000}"/>
    <cellStyle name="20% - Accent3 4" xfId="184" xr:uid="{00000000-0005-0000-0000-000064000000}"/>
    <cellStyle name="20% - Accent3 4 2" xfId="185" xr:uid="{00000000-0005-0000-0000-000065000000}"/>
    <cellStyle name="20% - Accent3 5" xfId="186" xr:uid="{00000000-0005-0000-0000-000066000000}"/>
    <cellStyle name="20% - Accent3 5 2" xfId="187" xr:uid="{00000000-0005-0000-0000-000067000000}"/>
    <cellStyle name="20% - Accent3 6" xfId="188" xr:uid="{00000000-0005-0000-0000-000068000000}"/>
    <cellStyle name="20% - Accent3 6 2" xfId="189" xr:uid="{00000000-0005-0000-0000-000069000000}"/>
    <cellStyle name="20% - Accent3 7" xfId="190" xr:uid="{00000000-0005-0000-0000-00006A000000}"/>
    <cellStyle name="20% - Accent3 7 2" xfId="191" xr:uid="{00000000-0005-0000-0000-00006B000000}"/>
    <cellStyle name="20% - Accent4" xfId="1838" builtinId="42" customBuiltin="1"/>
    <cellStyle name="20% - Accent4 2" xfId="8" xr:uid="{00000000-0005-0000-0000-00006D000000}"/>
    <cellStyle name="20% - Accent4 2 2" xfId="192" xr:uid="{00000000-0005-0000-0000-00006E000000}"/>
    <cellStyle name="20% - Accent4 2 2 2" xfId="193" xr:uid="{00000000-0005-0000-0000-00006F000000}"/>
    <cellStyle name="20% - Accent4 2 2 2 2" xfId="194" xr:uid="{00000000-0005-0000-0000-000070000000}"/>
    <cellStyle name="20% - Accent4 2 2 3" xfId="195" xr:uid="{00000000-0005-0000-0000-000071000000}"/>
    <cellStyle name="20% - Accent4 2 2 4" xfId="196" xr:uid="{00000000-0005-0000-0000-000072000000}"/>
    <cellStyle name="20% - Accent4 2 2 4 2" xfId="197" xr:uid="{00000000-0005-0000-0000-000073000000}"/>
    <cellStyle name="20% - Accent4 2 2 5" xfId="198" xr:uid="{00000000-0005-0000-0000-000074000000}"/>
    <cellStyle name="20% - Accent4 2 2 6" xfId="199" xr:uid="{00000000-0005-0000-0000-000075000000}"/>
    <cellStyle name="20% - Accent4 2 2_PREMIUM GROWTH CALC" xfId="200" xr:uid="{00000000-0005-0000-0000-000076000000}"/>
    <cellStyle name="20% - Accent4 2 3" xfId="201" xr:uid="{00000000-0005-0000-0000-000077000000}"/>
    <cellStyle name="20% - Accent4 2 3 2" xfId="202" xr:uid="{00000000-0005-0000-0000-000078000000}"/>
    <cellStyle name="20% - Accent4 2 4" xfId="203" xr:uid="{00000000-0005-0000-0000-000079000000}"/>
    <cellStyle name="20% - Accent4 2 4 2" xfId="204" xr:uid="{00000000-0005-0000-0000-00007A000000}"/>
    <cellStyle name="20% - Accent4 2 5" xfId="205" xr:uid="{00000000-0005-0000-0000-00007B000000}"/>
    <cellStyle name="20% - Accent4 2 5 2" xfId="206" xr:uid="{00000000-0005-0000-0000-00007C000000}"/>
    <cellStyle name="20% - Accent4 2 6" xfId="207" xr:uid="{00000000-0005-0000-0000-00007D000000}"/>
    <cellStyle name="20% - Accent4 2 7" xfId="208" xr:uid="{00000000-0005-0000-0000-00007E000000}"/>
    <cellStyle name="20% - Accent4 2 8" xfId="209" xr:uid="{00000000-0005-0000-0000-00007F000000}"/>
    <cellStyle name="20% - Accent4 2 9" xfId="210" xr:uid="{00000000-0005-0000-0000-000080000000}"/>
    <cellStyle name="20% - Accent4 2_PREMIUM GROWTH CALC" xfId="211" xr:uid="{00000000-0005-0000-0000-000081000000}"/>
    <cellStyle name="20% - Accent4 3" xfId="212" xr:uid="{00000000-0005-0000-0000-000082000000}"/>
    <cellStyle name="20% - Accent4 3 2" xfId="213" xr:uid="{00000000-0005-0000-0000-000083000000}"/>
    <cellStyle name="20% - Accent4 3 2 2" xfId="214" xr:uid="{00000000-0005-0000-0000-000084000000}"/>
    <cellStyle name="20% - Accent4 3 3" xfId="215" xr:uid="{00000000-0005-0000-0000-000085000000}"/>
    <cellStyle name="20% - Accent4 3 3 2" xfId="216" xr:uid="{00000000-0005-0000-0000-000086000000}"/>
    <cellStyle name="20% - Accent4 3 4" xfId="217" xr:uid="{00000000-0005-0000-0000-000087000000}"/>
    <cellStyle name="20% - Accent4 4" xfId="218" xr:uid="{00000000-0005-0000-0000-000088000000}"/>
    <cellStyle name="20% - Accent4 4 2" xfId="219" xr:uid="{00000000-0005-0000-0000-000089000000}"/>
    <cellStyle name="20% - Accent4 5" xfId="220" xr:uid="{00000000-0005-0000-0000-00008A000000}"/>
    <cellStyle name="20% - Accent4 5 2" xfId="221" xr:uid="{00000000-0005-0000-0000-00008B000000}"/>
    <cellStyle name="20% - Accent4 6" xfId="222" xr:uid="{00000000-0005-0000-0000-00008C000000}"/>
    <cellStyle name="20% - Accent4 6 2" xfId="223" xr:uid="{00000000-0005-0000-0000-00008D000000}"/>
    <cellStyle name="20% - Accent4 7" xfId="224" xr:uid="{00000000-0005-0000-0000-00008E000000}"/>
    <cellStyle name="20% - Accent4 7 2" xfId="225" xr:uid="{00000000-0005-0000-0000-00008F000000}"/>
    <cellStyle name="20% - Accent5" xfId="1842" builtinId="46" customBuiltin="1"/>
    <cellStyle name="20% - Accent5 2" xfId="9" xr:uid="{00000000-0005-0000-0000-000091000000}"/>
    <cellStyle name="20% - Accent5 2 2" xfId="226" xr:uid="{00000000-0005-0000-0000-000092000000}"/>
    <cellStyle name="20% - Accent5 2 2 2" xfId="227" xr:uid="{00000000-0005-0000-0000-000093000000}"/>
    <cellStyle name="20% - Accent5 2 2 2 2" xfId="228" xr:uid="{00000000-0005-0000-0000-000094000000}"/>
    <cellStyle name="20% - Accent5 2 2 3" xfId="229" xr:uid="{00000000-0005-0000-0000-000095000000}"/>
    <cellStyle name="20% - Accent5 2 2 4" xfId="230" xr:uid="{00000000-0005-0000-0000-000096000000}"/>
    <cellStyle name="20% - Accent5 2 2 4 2" xfId="231" xr:uid="{00000000-0005-0000-0000-000097000000}"/>
    <cellStyle name="20% - Accent5 2 2 5" xfId="232" xr:uid="{00000000-0005-0000-0000-000098000000}"/>
    <cellStyle name="20% - Accent5 2 2 6" xfId="233" xr:uid="{00000000-0005-0000-0000-000099000000}"/>
    <cellStyle name="20% - Accent5 2 2_PREMIUM GROWTH CALC" xfId="234" xr:uid="{00000000-0005-0000-0000-00009A000000}"/>
    <cellStyle name="20% - Accent5 2 3" xfId="235" xr:uid="{00000000-0005-0000-0000-00009B000000}"/>
    <cellStyle name="20% - Accent5 2 3 2" xfId="236" xr:uid="{00000000-0005-0000-0000-00009C000000}"/>
    <cellStyle name="20% - Accent5 2 4" xfId="237" xr:uid="{00000000-0005-0000-0000-00009D000000}"/>
    <cellStyle name="20% - Accent5 2 4 2" xfId="238" xr:uid="{00000000-0005-0000-0000-00009E000000}"/>
    <cellStyle name="20% - Accent5 2 5" xfId="239" xr:uid="{00000000-0005-0000-0000-00009F000000}"/>
    <cellStyle name="20% - Accent5 2 5 2" xfId="240" xr:uid="{00000000-0005-0000-0000-0000A0000000}"/>
    <cellStyle name="20% - Accent5 2 6" xfId="241" xr:uid="{00000000-0005-0000-0000-0000A1000000}"/>
    <cellStyle name="20% - Accent5 2 7" xfId="242" xr:uid="{00000000-0005-0000-0000-0000A2000000}"/>
    <cellStyle name="20% - Accent5 2 8" xfId="243" xr:uid="{00000000-0005-0000-0000-0000A3000000}"/>
    <cellStyle name="20% - Accent5 2 9" xfId="244" xr:uid="{00000000-0005-0000-0000-0000A4000000}"/>
    <cellStyle name="20% - Accent5 2_PREMIUM GROWTH CALC" xfId="245" xr:uid="{00000000-0005-0000-0000-0000A5000000}"/>
    <cellStyle name="20% - Accent5 3" xfId="246" xr:uid="{00000000-0005-0000-0000-0000A6000000}"/>
    <cellStyle name="20% - Accent5 3 2" xfId="247" xr:uid="{00000000-0005-0000-0000-0000A7000000}"/>
    <cellStyle name="20% - Accent5 3 2 2" xfId="248" xr:uid="{00000000-0005-0000-0000-0000A8000000}"/>
    <cellStyle name="20% - Accent5 3 3" xfId="249" xr:uid="{00000000-0005-0000-0000-0000A9000000}"/>
    <cellStyle name="20% - Accent5 3 3 2" xfId="250" xr:uid="{00000000-0005-0000-0000-0000AA000000}"/>
    <cellStyle name="20% - Accent5 3 4" xfId="251" xr:uid="{00000000-0005-0000-0000-0000AB000000}"/>
    <cellStyle name="20% - Accent5 4" xfId="252" xr:uid="{00000000-0005-0000-0000-0000AC000000}"/>
    <cellStyle name="20% - Accent5 4 2" xfId="253" xr:uid="{00000000-0005-0000-0000-0000AD000000}"/>
    <cellStyle name="20% - Accent5 5" xfId="254" xr:uid="{00000000-0005-0000-0000-0000AE000000}"/>
    <cellStyle name="20% - Accent5 5 2" xfId="255" xr:uid="{00000000-0005-0000-0000-0000AF000000}"/>
    <cellStyle name="20% - Accent5 6" xfId="256" xr:uid="{00000000-0005-0000-0000-0000B0000000}"/>
    <cellStyle name="20% - Accent5 6 2" xfId="257" xr:uid="{00000000-0005-0000-0000-0000B1000000}"/>
    <cellStyle name="20% - Accent5 7" xfId="258" xr:uid="{00000000-0005-0000-0000-0000B2000000}"/>
    <cellStyle name="20% - Accent5 7 2" xfId="259" xr:uid="{00000000-0005-0000-0000-0000B3000000}"/>
    <cellStyle name="20% - Accent6" xfId="1846" builtinId="50" customBuiltin="1"/>
    <cellStyle name="20% - Accent6 2" xfId="10" xr:uid="{00000000-0005-0000-0000-0000B5000000}"/>
    <cellStyle name="20% - Accent6 2 2" xfId="260" xr:uid="{00000000-0005-0000-0000-0000B6000000}"/>
    <cellStyle name="20% - Accent6 2 2 2" xfId="261" xr:uid="{00000000-0005-0000-0000-0000B7000000}"/>
    <cellStyle name="20% - Accent6 2 2 2 2" xfId="262" xr:uid="{00000000-0005-0000-0000-0000B8000000}"/>
    <cellStyle name="20% - Accent6 2 2 3" xfId="263" xr:uid="{00000000-0005-0000-0000-0000B9000000}"/>
    <cellStyle name="20% - Accent6 2 2 4" xfId="264" xr:uid="{00000000-0005-0000-0000-0000BA000000}"/>
    <cellStyle name="20% - Accent6 2 2 4 2" xfId="265" xr:uid="{00000000-0005-0000-0000-0000BB000000}"/>
    <cellStyle name="20% - Accent6 2 2 5" xfId="266" xr:uid="{00000000-0005-0000-0000-0000BC000000}"/>
    <cellStyle name="20% - Accent6 2 2 6" xfId="267" xr:uid="{00000000-0005-0000-0000-0000BD000000}"/>
    <cellStyle name="20% - Accent6 2 2_PREMIUM GROWTH CALC" xfId="268" xr:uid="{00000000-0005-0000-0000-0000BE000000}"/>
    <cellStyle name="20% - Accent6 2 3" xfId="269" xr:uid="{00000000-0005-0000-0000-0000BF000000}"/>
    <cellStyle name="20% - Accent6 2 3 2" xfId="270" xr:uid="{00000000-0005-0000-0000-0000C0000000}"/>
    <cellStyle name="20% - Accent6 2 4" xfId="271" xr:uid="{00000000-0005-0000-0000-0000C1000000}"/>
    <cellStyle name="20% - Accent6 2 4 2" xfId="272" xr:uid="{00000000-0005-0000-0000-0000C2000000}"/>
    <cellStyle name="20% - Accent6 2 5" xfId="273" xr:uid="{00000000-0005-0000-0000-0000C3000000}"/>
    <cellStyle name="20% - Accent6 2 5 2" xfId="274" xr:uid="{00000000-0005-0000-0000-0000C4000000}"/>
    <cellStyle name="20% - Accent6 2 6" xfId="275" xr:uid="{00000000-0005-0000-0000-0000C5000000}"/>
    <cellStyle name="20% - Accent6 2 7" xfId="276" xr:uid="{00000000-0005-0000-0000-0000C6000000}"/>
    <cellStyle name="20% - Accent6 2 8" xfId="277" xr:uid="{00000000-0005-0000-0000-0000C7000000}"/>
    <cellStyle name="20% - Accent6 2 9" xfId="278" xr:uid="{00000000-0005-0000-0000-0000C8000000}"/>
    <cellStyle name="20% - Accent6 2_PREMIUM GROWTH CALC" xfId="279" xr:uid="{00000000-0005-0000-0000-0000C9000000}"/>
    <cellStyle name="20% - Accent6 3" xfId="280" xr:uid="{00000000-0005-0000-0000-0000CA000000}"/>
    <cellStyle name="20% - Accent6 3 2" xfId="281" xr:uid="{00000000-0005-0000-0000-0000CB000000}"/>
    <cellStyle name="20% - Accent6 3 2 2" xfId="282" xr:uid="{00000000-0005-0000-0000-0000CC000000}"/>
    <cellStyle name="20% - Accent6 3 3" xfId="283" xr:uid="{00000000-0005-0000-0000-0000CD000000}"/>
    <cellStyle name="20% - Accent6 3 3 2" xfId="284" xr:uid="{00000000-0005-0000-0000-0000CE000000}"/>
    <cellStyle name="20% - Accent6 3 4" xfId="285" xr:uid="{00000000-0005-0000-0000-0000CF000000}"/>
    <cellStyle name="20% - Accent6 4" xfId="286" xr:uid="{00000000-0005-0000-0000-0000D0000000}"/>
    <cellStyle name="20% - Accent6 4 2" xfId="287" xr:uid="{00000000-0005-0000-0000-0000D1000000}"/>
    <cellStyle name="20% - Accent6 5" xfId="288" xr:uid="{00000000-0005-0000-0000-0000D2000000}"/>
    <cellStyle name="20% - Accent6 5 2" xfId="289" xr:uid="{00000000-0005-0000-0000-0000D3000000}"/>
    <cellStyle name="20% - Accent6 6" xfId="290" xr:uid="{00000000-0005-0000-0000-0000D4000000}"/>
    <cellStyle name="20% - Accent6 6 2" xfId="291" xr:uid="{00000000-0005-0000-0000-0000D5000000}"/>
    <cellStyle name="20% - Accent6 7" xfId="292" xr:uid="{00000000-0005-0000-0000-0000D6000000}"/>
    <cellStyle name="20% - Accent6 7 2" xfId="293" xr:uid="{00000000-0005-0000-0000-0000D7000000}"/>
    <cellStyle name="40% - Accent1" xfId="1827" builtinId="31" customBuiltin="1"/>
    <cellStyle name="40% - Accent1 2" xfId="11" xr:uid="{00000000-0005-0000-0000-0000D9000000}"/>
    <cellStyle name="40% - Accent1 2 2" xfId="294" xr:uid="{00000000-0005-0000-0000-0000DA000000}"/>
    <cellStyle name="40% - Accent1 2 2 2" xfId="295" xr:uid="{00000000-0005-0000-0000-0000DB000000}"/>
    <cellStyle name="40% - Accent1 2 2 2 2" xfId="296" xr:uid="{00000000-0005-0000-0000-0000DC000000}"/>
    <cellStyle name="40% - Accent1 2 2 3" xfId="297" xr:uid="{00000000-0005-0000-0000-0000DD000000}"/>
    <cellStyle name="40% - Accent1 2 2 4" xfId="298" xr:uid="{00000000-0005-0000-0000-0000DE000000}"/>
    <cellStyle name="40% - Accent1 2 2 4 2" xfId="299" xr:uid="{00000000-0005-0000-0000-0000DF000000}"/>
    <cellStyle name="40% - Accent1 2 2 5" xfId="300" xr:uid="{00000000-0005-0000-0000-0000E0000000}"/>
    <cellStyle name="40% - Accent1 2 2 6" xfId="301" xr:uid="{00000000-0005-0000-0000-0000E1000000}"/>
    <cellStyle name="40% - Accent1 2 2_PREMIUM GROWTH CALC" xfId="302" xr:uid="{00000000-0005-0000-0000-0000E2000000}"/>
    <cellStyle name="40% - Accent1 2 3" xfId="303" xr:uid="{00000000-0005-0000-0000-0000E3000000}"/>
    <cellStyle name="40% - Accent1 2 3 2" xfId="304" xr:uid="{00000000-0005-0000-0000-0000E4000000}"/>
    <cellStyle name="40% - Accent1 2 4" xfId="305" xr:uid="{00000000-0005-0000-0000-0000E5000000}"/>
    <cellStyle name="40% - Accent1 2 4 2" xfId="306" xr:uid="{00000000-0005-0000-0000-0000E6000000}"/>
    <cellStyle name="40% - Accent1 2 5" xfId="307" xr:uid="{00000000-0005-0000-0000-0000E7000000}"/>
    <cellStyle name="40% - Accent1 2 5 2" xfId="308" xr:uid="{00000000-0005-0000-0000-0000E8000000}"/>
    <cellStyle name="40% - Accent1 2 6" xfId="309" xr:uid="{00000000-0005-0000-0000-0000E9000000}"/>
    <cellStyle name="40% - Accent1 2 7" xfId="310" xr:uid="{00000000-0005-0000-0000-0000EA000000}"/>
    <cellStyle name="40% - Accent1 2 8" xfId="311" xr:uid="{00000000-0005-0000-0000-0000EB000000}"/>
    <cellStyle name="40% - Accent1 2 9" xfId="312" xr:uid="{00000000-0005-0000-0000-0000EC000000}"/>
    <cellStyle name="40% - Accent1 2_PREMIUM GROWTH CALC" xfId="313" xr:uid="{00000000-0005-0000-0000-0000ED000000}"/>
    <cellStyle name="40% - Accent1 3" xfId="314" xr:uid="{00000000-0005-0000-0000-0000EE000000}"/>
    <cellStyle name="40% - Accent1 3 2" xfId="315" xr:uid="{00000000-0005-0000-0000-0000EF000000}"/>
    <cellStyle name="40% - Accent1 3 2 2" xfId="316" xr:uid="{00000000-0005-0000-0000-0000F0000000}"/>
    <cellStyle name="40% - Accent1 3 3" xfId="317" xr:uid="{00000000-0005-0000-0000-0000F1000000}"/>
    <cellStyle name="40% - Accent1 3 3 2" xfId="318" xr:uid="{00000000-0005-0000-0000-0000F2000000}"/>
    <cellStyle name="40% - Accent1 3 4" xfId="319" xr:uid="{00000000-0005-0000-0000-0000F3000000}"/>
    <cellStyle name="40% - Accent1 4" xfId="320" xr:uid="{00000000-0005-0000-0000-0000F4000000}"/>
    <cellStyle name="40% - Accent1 4 2" xfId="321" xr:uid="{00000000-0005-0000-0000-0000F5000000}"/>
    <cellStyle name="40% - Accent1 5" xfId="322" xr:uid="{00000000-0005-0000-0000-0000F6000000}"/>
    <cellStyle name="40% - Accent1 5 2" xfId="323" xr:uid="{00000000-0005-0000-0000-0000F7000000}"/>
    <cellStyle name="40% - Accent1 6" xfId="324" xr:uid="{00000000-0005-0000-0000-0000F8000000}"/>
    <cellStyle name="40% - Accent1 6 2" xfId="325" xr:uid="{00000000-0005-0000-0000-0000F9000000}"/>
    <cellStyle name="40% - Accent1 7" xfId="326" xr:uid="{00000000-0005-0000-0000-0000FA000000}"/>
    <cellStyle name="40% - Accent1 7 2" xfId="327" xr:uid="{00000000-0005-0000-0000-0000FB000000}"/>
    <cellStyle name="40% - Accent2" xfId="1831" builtinId="35" customBuiltin="1"/>
    <cellStyle name="40% - Accent2 2" xfId="12" xr:uid="{00000000-0005-0000-0000-0000FD000000}"/>
    <cellStyle name="40% - Accent2 2 2" xfId="328" xr:uid="{00000000-0005-0000-0000-0000FE000000}"/>
    <cellStyle name="40% - Accent2 2 2 2" xfId="329" xr:uid="{00000000-0005-0000-0000-0000FF000000}"/>
    <cellStyle name="40% - Accent2 2 2 2 2" xfId="330" xr:uid="{00000000-0005-0000-0000-000000010000}"/>
    <cellStyle name="40% - Accent2 2 2 3" xfId="331" xr:uid="{00000000-0005-0000-0000-000001010000}"/>
    <cellStyle name="40% - Accent2 2 2 4" xfId="332" xr:uid="{00000000-0005-0000-0000-000002010000}"/>
    <cellStyle name="40% - Accent2 2 2 4 2" xfId="333" xr:uid="{00000000-0005-0000-0000-000003010000}"/>
    <cellStyle name="40% - Accent2 2 2 5" xfId="334" xr:uid="{00000000-0005-0000-0000-000004010000}"/>
    <cellStyle name="40% - Accent2 2 2 6" xfId="335" xr:uid="{00000000-0005-0000-0000-000005010000}"/>
    <cellStyle name="40% - Accent2 2 2_PREMIUM GROWTH CALC" xfId="336" xr:uid="{00000000-0005-0000-0000-000006010000}"/>
    <cellStyle name="40% - Accent2 2 3" xfId="337" xr:uid="{00000000-0005-0000-0000-000007010000}"/>
    <cellStyle name="40% - Accent2 2 3 2" xfId="338" xr:uid="{00000000-0005-0000-0000-000008010000}"/>
    <cellStyle name="40% - Accent2 2 4" xfId="339" xr:uid="{00000000-0005-0000-0000-000009010000}"/>
    <cellStyle name="40% - Accent2 2 4 2" xfId="340" xr:uid="{00000000-0005-0000-0000-00000A010000}"/>
    <cellStyle name="40% - Accent2 2 5" xfId="341" xr:uid="{00000000-0005-0000-0000-00000B010000}"/>
    <cellStyle name="40% - Accent2 2 5 2" xfId="342" xr:uid="{00000000-0005-0000-0000-00000C010000}"/>
    <cellStyle name="40% - Accent2 2 6" xfId="343" xr:uid="{00000000-0005-0000-0000-00000D010000}"/>
    <cellStyle name="40% - Accent2 2 7" xfId="344" xr:uid="{00000000-0005-0000-0000-00000E010000}"/>
    <cellStyle name="40% - Accent2 2 8" xfId="345" xr:uid="{00000000-0005-0000-0000-00000F010000}"/>
    <cellStyle name="40% - Accent2 2 9" xfId="346" xr:uid="{00000000-0005-0000-0000-000010010000}"/>
    <cellStyle name="40% - Accent2 2_PREMIUM GROWTH CALC" xfId="347" xr:uid="{00000000-0005-0000-0000-000011010000}"/>
    <cellStyle name="40% - Accent2 3" xfId="348" xr:uid="{00000000-0005-0000-0000-000012010000}"/>
    <cellStyle name="40% - Accent2 3 2" xfId="349" xr:uid="{00000000-0005-0000-0000-000013010000}"/>
    <cellStyle name="40% - Accent2 3 2 2" xfId="350" xr:uid="{00000000-0005-0000-0000-000014010000}"/>
    <cellStyle name="40% - Accent2 3 3" xfId="351" xr:uid="{00000000-0005-0000-0000-000015010000}"/>
    <cellStyle name="40% - Accent2 3 3 2" xfId="352" xr:uid="{00000000-0005-0000-0000-000016010000}"/>
    <cellStyle name="40% - Accent2 3 4" xfId="353" xr:uid="{00000000-0005-0000-0000-000017010000}"/>
    <cellStyle name="40% - Accent2 4" xfId="354" xr:uid="{00000000-0005-0000-0000-000018010000}"/>
    <cellStyle name="40% - Accent2 4 2" xfId="355" xr:uid="{00000000-0005-0000-0000-000019010000}"/>
    <cellStyle name="40% - Accent2 5" xfId="356" xr:uid="{00000000-0005-0000-0000-00001A010000}"/>
    <cellStyle name="40% - Accent2 5 2" xfId="357" xr:uid="{00000000-0005-0000-0000-00001B010000}"/>
    <cellStyle name="40% - Accent2 6" xfId="358" xr:uid="{00000000-0005-0000-0000-00001C010000}"/>
    <cellStyle name="40% - Accent2 6 2" xfId="359" xr:uid="{00000000-0005-0000-0000-00001D010000}"/>
    <cellStyle name="40% - Accent2 7" xfId="360" xr:uid="{00000000-0005-0000-0000-00001E010000}"/>
    <cellStyle name="40% - Accent2 7 2" xfId="361" xr:uid="{00000000-0005-0000-0000-00001F010000}"/>
    <cellStyle name="40% - Accent3" xfId="1835" builtinId="39" customBuiltin="1"/>
    <cellStyle name="40% - Accent3 2" xfId="13" xr:uid="{00000000-0005-0000-0000-000021010000}"/>
    <cellStyle name="40% - Accent3 2 2" xfId="362" xr:uid="{00000000-0005-0000-0000-000022010000}"/>
    <cellStyle name="40% - Accent3 2 2 2" xfId="363" xr:uid="{00000000-0005-0000-0000-000023010000}"/>
    <cellStyle name="40% - Accent3 2 2 2 2" xfId="364" xr:uid="{00000000-0005-0000-0000-000024010000}"/>
    <cellStyle name="40% - Accent3 2 2 3" xfId="365" xr:uid="{00000000-0005-0000-0000-000025010000}"/>
    <cellStyle name="40% - Accent3 2 2 4" xfId="366" xr:uid="{00000000-0005-0000-0000-000026010000}"/>
    <cellStyle name="40% - Accent3 2 2 4 2" xfId="367" xr:uid="{00000000-0005-0000-0000-000027010000}"/>
    <cellStyle name="40% - Accent3 2 2 5" xfId="368" xr:uid="{00000000-0005-0000-0000-000028010000}"/>
    <cellStyle name="40% - Accent3 2 2 6" xfId="369" xr:uid="{00000000-0005-0000-0000-000029010000}"/>
    <cellStyle name="40% - Accent3 2 2_PREMIUM GROWTH CALC" xfId="370" xr:uid="{00000000-0005-0000-0000-00002A010000}"/>
    <cellStyle name="40% - Accent3 2 3" xfId="371" xr:uid="{00000000-0005-0000-0000-00002B010000}"/>
    <cellStyle name="40% - Accent3 2 3 2" xfId="372" xr:uid="{00000000-0005-0000-0000-00002C010000}"/>
    <cellStyle name="40% - Accent3 2 4" xfId="373" xr:uid="{00000000-0005-0000-0000-00002D010000}"/>
    <cellStyle name="40% - Accent3 2 4 2" xfId="374" xr:uid="{00000000-0005-0000-0000-00002E010000}"/>
    <cellStyle name="40% - Accent3 2 5" xfId="375" xr:uid="{00000000-0005-0000-0000-00002F010000}"/>
    <cellStyle name="40% - Accent3 2 5 2" xfId="376" xr:uid="{00000000-0005-0000-0000-000030010000}"/>
    <cellStyle name="40% - Accent3 2 6" xfId="377" xr:uid="{00000000-0005-0000-0000-000031010000}"/>
    <cellStyle name="40% - Accent3 2 7" xfId="378" xr:uid="{00000000-0005-0000-0000-000032010000}"/>
    <cellStyle name="40% - Accent3 2 8" xfId="379" xr:uid="{00000000-0005-0000-0000-000033010000}"/>
    <cellStyle name="40% - Accent3 2 9" xfId="380" xr:uid="{00000000-0005-0000-0000-000034010000}"/>
    <cellStyle name="40% - Accent3 2_PREMIUM GROWTH CALC" xfId="381" xr:uid="{00000000-0005-0000-0000-000035010000}"/>
    <cellStyle name="40% - Accent3 3" xfId="382" xr:uid="{00000000-0005-0000-0000-000036010000}"/>
    <cellStyle name="40% - Accent3 3 2" xfId="383" xr:uid="{00000000-0005-0000-0000-000037010000}"/>
    <cellStyle name="40% - Accent3 3 2 2" xfId="384" xr:uid="{00000000-0005-0000-0000-000038010000}"/>
    <cellStyle name="40% - Accent3 3 3" xfId="385" xr:uid="{00000000-0005-0000-0000-000039010000}"/>
    <cellStyle name="40% - Accent3 3 3 2" xfId="386" xr:uid="{00000000-0005-0000-0000-00003A010000}"/>
    <cellStyle name="40% - Accent3 3 4" xfId="387" xr:uid="{00000000-0005-0000-0000-00003B010000}"/>
    <cellStyle name="40% - Accent3 4" xfId="388" xr:uid="{00000000-0005-0000-0000-00003C010000}"/>
    <cellStyle name="40% - Accent3 4 2" xfId="389" xr:uid="{00000000-0005-0000-0000-00003D010000}"/>
    <cellStyle name="40% - Accent3 5" xfId="390" xr:uid="{00000000-0005-0000-0000-00003E010000}"/>
    <cellStyle name="40% - Accent3 5 2" xfId="391" xr:uid="{00000000-0005-0000-0000-00003F010000}"/>
    <cellStyle name="40% - Accent3 6" xfId="392" xr:uid="{00000000-0005-0000-0000-000040010000}"/>
    <cellStyle name="40% - Accent3 6 2" xfId="393" xr:uid="{00000000-0005-0000-0000-000041010000}"/>
    <cellStyle name="40% - Accent3 7" xfId="394" xr:uid="{00000000-0005-0000-0000-000042010000}"/>
    <cellStyle name="40% - Accent3 7 2" xfId="395" xr:uid="{00000000-0005-0000-0000-000043010000}"/>
    <cellStyle name="40% - Accent4" xfId="1839" builtinId="43" customBuiltin="1"/>
    <cellStyle name="40% - Accent4 2" xfId="14" xr:uid="{00000000-0005-0000-0000-000045010000}"/>
    <cellStyle name="40% - Accent4 2 2" xfId="396" xr:uid="{00000000-0005-0000-0000-000046010000}"/>
    <cellStyle name="40% - Accent4 2 2 2" xfId="397" xr:uid="{00000000-0005-0000-0000-000047010000}"/>
    <cellStyle name="40% - Accent4 2 2 2 2" xfId="398" xr:uid="{00000000-0005-0000-0000-000048010000}"/>
    <cellStyle name="40% - Accent4 2 2 3" xfId="399" xr:uid="{00000000-0005-0000-0000-000049010000}"/>
    <cellStyle name="40% - Accent4 2 2 4" xfId="400" xr:uid="{00000000-0005-0000-0000-00004A010000}"/>
    <cellStyle name="40% - Accent4 2 2 4 2" xfId="401" xr:uid="{00000000-0005-0000-0000-00004B010000}"/>
    <cellStyle name="40% - Accent4 2 2 5" xfId="402" xr:uid="{00000000-0005-0000-0000-00004C010000}"/>
    <cellStyle name="40% - Accent4 2 2 6" xfId="403" xr:uid="{00000000-0005-0000-0000-00004D010000}"/>
    <cellStyle name="40% - Accent4 2 2_PREMIUM GROWTH CALC" xfId="404" xr:uid="{00000000-0005-0000-0000-00004E010000}"/>
    <cellStyle name="40% - Accent4 2 3" xfId="405" xr:uid="{00000000-0005-0000-0000-00004F010000}"/>
    <cellStyle name="40% - Accent4 2 3 2" xfId="406" xr:uid="{00000000-0005-0000-0000-000050010000}"/>
    <cellStyle name="40% - Accent4 2 4" xfId="407" xr:uid="{00000000-0005-0000-0000-000051010000}"/>
    <cellStyle name="40% - Accent4 2 4 2" xfId="408" xr:uid="{00000000-0005-0000-0000-000052010000}"/>
    <cellStyle name="40% - Accent4 2 5" xfId="409" xr:uid="{00000000-0005-0000-0000-000053010000}"/>
    <cellStyle name="40% - Accent4 2 5 2" xfId="410" xr:uid="{00000000-0005-0000-0000-000054010000}"/>
    <cellStyle name="40% - Accent4 2 6" xfId="411" xr:uid="{00000000-0005-0000-0000-000055010000}"/>
    <cellStyle name="40% - Accent4 2 7" xfId="412" xr:uid="{00000000-0005-0000-0000-000056010000}"/>
    <cellStyle name="40% - Accent4 2 8" xfId="413" xr:uid="{00000000-0005-0000-0000-000057010000}"/>
    <cellStyle name="40% - Accent4 2 9" xfId="414" xr:uid="{00000000-0005-0000-0000-000058010000}"/>
    <cellStyle name="40% - Accent4 2_PREMIUM GROWTH CALC" xfId="415" xr:uid="{00000000-0005-0000-0000-000059010000}"/>
    <cellStyle name="40% - Accent4 3" xfId="416" xr:uid="{00000000-0005-0000-0000-00005A010000}"/>
    <cellStyle name="40% - Accent4 3 2" xfId="417" xr:uid="{00000000-0005-0000-0000-00005B010000}"/>
    <cellStyle name="40% - Accent4 3 2 2" xfId="418" xr:uid="{00000000-0005-0000-0000-00005C010000}"/>
    <cellStyle name="40% - Accent4 3 3" xfId="419" xr:uid="{00000000-0005-0000-0000-00005D010000}"/>
    <cellStyle name="40% - Accent4 3 3 2" xfId="420" xr:uid="{00000000-0005-0000-0000-00005E010000}"/>
    <cellStyle name="40% - Accent4 3 4" xfId="421" xr:uid="{00000000-0005-0000-0000-00005F010000}"/>
    <cellStyle name="40% - Accent4 4" xfId="422" xr:uid="{00000000-0005-0000-0000-000060010000}"/>
    <cellStyle name="40% - Accent4 4 2" xfId="423" xr:uid="{00000000-0005-0000-0000-000061010000}"/>
    <cellStyle name="40% - Accent4 5" xfId="424" xr:uid="{00000000-0005-0000-0000-000062010000}"/>
    <cellStyle name="40% - Accent4 5 2" xfId="425" xr:uid="{00000000-0005-0000-0000-000063010000}"/>
    <cellStyle name="40% - Accent4 6" xfId="426" xr:uid="{00000000-0005-0000-0000-000064010000}"/>
    <cellStyle name="40% - Accent4 6 2" xfId="427" xr:uid="{00000000-0005-0000-0000-000065010000}"/>
    <cellStyle name="40% - Accent4 7" xfId="428" xr:uid="{00000000-0005-0000-0000-000066010000}"/>
    <cellStyle name="40% - Accent4 7 2" xfId="429" xr:uid="{00000000-0005-0000-0000-000067010000}"/>
    <cellStyle name="40% - Accent5" xfId="1843" builtinId="47" customBuiltin="1"/>
    <cellStyle name="40% - Accent5 2" xfId="15" xr:uid="{00000000-0005-0000-0000-000069010000}"/>
    <cellStyle name="40% - Accent5 2 2" xfId="430" xr:uid="{00000000-0005-0000-0000-00006A010000}"/>
    <cellStyle name="40% - Accent5 2 2 2" xfId="431" xr:uid="{00000000-0005-0000-0000-00006B010000}"/>
    <cellStyle name="40% - Accent5 2 2 2 2" xfId="432" xr:uid="{00000000-0005-0000-0000-00006C010000}"/>
    <cellStyle name="40% - Accent5 2 2 3" xfId="433" xr:uid="{00000000-0005-0000-0000-00006D010000}"/>
    <cellStyle name="40% - Accent5 2 2 4" xfId="434" xr:uid="{00000000-0005-0000-0000-00006E010000}"/>
    <cellStyle name="40% - Accent5 2 2 4 2" xfId="435" xr:uid="{00000000-0005-0000-0000-00006F010000}"/>
    <cellStyle name="40% - Accent5 2 2 5" xfId="436" xr:uid="{00000000-0005-0000-0000-000070010000}"/>
    <cellStyle name="40% - Accent5 2 2 6" xfId="437" xr:uid="{00000000-0005-0000-0000-000071010000}"/>
    <cellStyle name="40% - Accent5 2 2_PREMIUM GROWTH CALC" xfId="438" xr:uid="{00000000-0005-0000-0000-000072010000}"/>
    <cellStyle name="40% - Accent5 2 3" xfId="439" xr:uid="{00000000-0005-0000-0000-000073010000}"/>
    <cellStyle name="40% - Accent5 2 3 2" xfId="440" xr:uid="{00000000-0005-0000-0000-000074010000}"/>
    <cellStyle name="40% - Accent5 2 4" xfId="441" xr:uid="{00000000-0005-0000-0000-000075010000}"/>
    <cellStyle name="40% - Accent5 2 4 2" xfId="442" xr:uid="{00000000-0005-0000-0000-000076010000}"/>
    <cellStyle name="40% - Accent5 2 5" xfId="443" xr:uid="{00000000-0005-0000-0000-000077010000}"/>
    <cellStyle name="40% - Accent5 2 5 2" xfId="444" xr:uid="{00000000-0005-0000-0000-000078010000}"/>
    <cellStyle name="40% - Accent5 2 6" xfId="445" xr:uid="{00000000-0005-0000-0000-000079010000}"/>
    <cellStyle name="40% - Accent5 2 7" xfId="446" xr:uid="{00000000-0005-0000-0000-00007A010000}"/>
    <cellStyle name="40% - Accent5 2 8" xfId="447" xr:uid="{00000000-0005-0000-0000-00007B010000}"/>
    <cellStyle name="40% - Accent5 2 9" xfId="448" xr:uid="{00000000-0005-0000-0000-00007C010000}"/>
    <cellStyle name="40% - Accent5 2_PREMIUM GROWTH CALC" xfId="449" xr:uid="{00000000-0005-0000-0000-00007D010000}"/>
    <cellStyle name="40% - Accent5 3" xfId="450" xr:uid="{00000000-0005-0000-0000-00007E010000}"/>
    <cellStyle name="40% - Accent5 3 2" xfId="451" xr:uid="{00000000-0005-0000-0000-00007F010000}"/>
    <cellStyle name="40% - Accent5 3 2 2" xfId="452" xr:uid="{00000000-0005-0000-0000-000080010000}"/>
    <cellStyle name="40% - Accent5 3 3" xfId="453" xr:uid="{00000000-0005-0000-0000-000081010000}"/>
    <cellStyle name="40% - Accent5 3 3 2" xfId="454" xr:uid="{00000000-0005-0000-0000-000082010000}"/>
    <cellStyle name="40% - Accent5 3 4" xfId="455" xr:uid="{00000000-0005-0000-0000-000083010000}"/>
    <cellStyle name="40% - Accent5 4" xfId="456" xr:uid="{00000000-0005-0000-0000-000084010000}"/>
    <cellStyle name="40% - Accent5 4 2" xfId="457" xr:uid="{00000000-0005-0000-0000-000085010000}"/>
    <cellStyle name="40% - Accent5 5" xfId="458" xr:uid="{00000000-0005-0000-0000-000086010000}"/>
    <cellStyle name="40% - Accent5 5 2" xfId="459" xr:uid="{00000000-0005-0000-0000-000087010000}"/>
    <cellStyle name="40% - Accent5 6" xfId="460" xr:uid="{00000000-0005-0000-0000-000088010000}"/>
    <cellStyle name="40% - Accent5 6 2" xfId="461" xr:uid="{00000000-0005-0000-0000-000089010000}"/>
    <cellStyle name="40% - Accent5 7" xfId="462" xr:uid="{00000000-0005-0000-0000-00008A010000}"/>
    <cellStyle name="40% - Accent5 7 2" xfId="463" xr:uid="{00000000-0005-0000-0000-00008B010000}"/>
    <cellStyle name="40% - Accent6" xfId="1847" builtinId="51" customBuiltin="1"/>
    <cellStyle name="40% - Accent6 2" xfId="16" xr:uid="{00000000-0005-0000-0000-00008D010000}"/>
    <cellStyle name="40% - Accent6 2 2" xfId="464" xr:uid="{00000000-0005-0000-0000-00008E010000}"/>
    <cellStyle name="40% - Accent6 2 2 2" xfId="465" xr:uid="{00000000-0005-0000-0000-00008F010000}"/>
    <cellStyle name="40% - Accent6 2 2 2 2" xfId="466" xr:uid="{00000000-0005-0000-0000-000090010000}"/>
    <cellStyle name="40% - Accent6 2 2 3" xfId="467" xr:uid="{00000000-0005-0000-0000-000091010000}"/>
    <cellStyle name="40% - Accent6 2 2 4" xfId="468" xr:uid="{00000000-0005-0000-0000-000092010000}"/>
    <cellStyle name="40% - Accent6 2 2 4 2" xfId="469" xr:uid="{00000000-0005-0000-0000-000093010000}"/>
    <cellStyle name="40% - Accent6 2 2 5" xfId="470" xr:uid="{00000000-0005-0000-0000-000094010000}"/>
    <cellStyle name="40% - Accent6 2 2 6" xfId="471" xr:uid="{00000000-0005-0000-0000-000095010000}"/>
    <cellStyle name="40% - Accent6 2 2_PREMIUM GROWTH CALC" xfId="472" xr:uid="{00000000-0005-0000-0000-000096010000}"/>
    <cellStyle name="40% - Accent6 2 3" xfId="473" xr:uid="{00000000-0005-0000-0000-000097010000}"/>
    <cellStyle name="40% - Accent6 2 3 2" xfId="474" xr:uid="{00000000-0005-0000-0000-000098010000}"/>
    <cellStyle name="40% - Accent6 2 4" xfId="475" xr:uid="{00000000-0005-0000-0000-000099010000}"/>
    <cellStyle name="40% - Accent6 2 4 2" xfId="476" xr:uid="{00000000-0005-0000-0000-00009A010000}"/>
    <cellStyle name="40% - Accent6 2 5" xfId="477" xr:uid="{00000000-0005-0000-0000-00009B010000}"/>
    <cellStyle name="40% - Accent6 2 5 2" xfId="478" xr:uid="{00000000-0005-0000-0000-00009C010000}"/>
    <cellStyle name="40% - Accent6 2 6" xfId="479" xr:uid="{00000000-0005-0000-0000-00009D010000}"/>
    <cellStyle name="40% - Accent6 2 7" xfId="480" xr:uid="{00000000-0005-0000-0000-00009E010000}"/>
    <cellStyle name="40% - Accent6 2 8" xfId="481" xr:uid="{00000000-0005-0000-0000-00009F010000}"/>
    <cellStyle name="40% - Accent6 2 9" xfId="482" xr:uid="{00000000-0005-0000-0000-0000A0010000}"/>
    <cellStyle name="40% - Accent6 2_PREMIUM GROWTH CALC" xfId="483" xr:uid="{00000000-0005-0000-0000-0000A1010000}"/>
    <cellStyle name="40% - Accent6 3" xfId="484" xr:uid="{00000000-0005-0000-0000-0000A2010000}"/>
    <cellStyle name="40% - Accent6 3 2" xfId="485" xr:uid="{00000000-0005-0000-0000-0000A3010000}"/>
    <cellStyle name="40% - Accent6 3 2 2" xfId="486" xr:uid="{00000000-0005-0000-0000-0000A4010000}"/>
    <cellStyle name="40% - Accent6 3 3" xfId="487" xr:uid="{00000000-0005-0000-0000-0000A5010000}"/>
    <cellStyle name="40% - Accent6 3 3 2" xfId="488" xr:uid="{00000000-0005-0000-0000-0000A6010000}"/>
    <cellStyle name="40% - Accent6 3 4" xfId="489" xr:uid="{00000000-0005-0000-0000-0000A7010000}"/>
    <cellStyle name="40% - Accent6 4" xfId="490" xr:uid="{00000000-0005-0000-0000-0000A8010000}"/>
    <cellStyle name="40% - Accent6 4 2" xfId="491" xr:uid="{00000000-0005-0000-0000-0000A9010000}"/>
    <cellStyle name="40% - Accent6 5" xfId="492" xr:uid="{00000000-0005-0000-0000-0000AA010000}"/>
    <cellStyle name="40% - Accent6 5 2" xfId="493" xr:uid="{00000000-0005-0000-0000-0000AB010000}"/>
    <cellStyle name="40% - Accent6 6" xfId="494" xr:uid="{00000000-0005-0000-0000-0000AC010000}"/>
    <cellStyle name="40% - Accent6 6 2" xfId="495" xr:uid="{00000000-0005-0000-0000-0000AD010000}"/>
    <cellStyle name="40% - Accent6 7" xfId="496" xr:uid="{00000000-0005-0000-0000-0000AE010000}"/>
    <cellStyle name="40% - Accent6 7 2" xfId="497" xr:uid="{00000000-0005-0000-0000-0000AF010000}"/>
    <cellStyle name="60% - Accent1" xfId="1828" builtinId="32" customBuiltin="1"/>
    <cellStyle name="60% - Accent1 2" xfId="17" xr:uid="{00000000-0005-0000-0000-0000B1010000}"/>
    <cellStyle name="60% - Accent1 2 2" xfId="498" xr:uid="{00000000-0005-0000-0000-0000B2010000}"/>
    <cellStyle name="60% - Accent1 3" xfId="499" xr:uid="{00000000-0005-0000-0000-0000B3010000}"/>
    <cellStyle name="60% - Accent2" xfId="1832" builtinId="36" customBuiltin="1"/>
    <cellStyle name="60% - Accent2 2" xfId="18" xr:uid="{00000000-0005-0000-0000-0000B5010000}"/>
    <cellStyle name="60% - Accent2 2 2" xfId="500" xr:uid="{00000000-0005-0000-0000-0000B6010000}"/>
    <cellStyle name="60% - Accent2 3" xfId="501" xr:uid="{00000000-0005-0000-0000-0000B7010000}"/>
    <cellStyle name="60% - Accent3" xfId="1836" builtinId="40" customBuiltin="1"/>
    <cellStyle name="60% - Accent3 2" xfId="19" xr:uid="{00000000-0005-0000-0000-0000B9010000}"/>
    <cellStyle name="60% - Accent3 2 2" xfId="502" xr:uid="{00000000-0005-0000-0000-0000BA010000}"/>
    <cellStyle name="60% - Accent3 3" xfId="503" xr:uid="{00000000-0005-0000-0000-0000BB010000}"/>
    <cellStyle name="60% - Accent4" xfId="1840" builtinId="44" customBuiltin="1"/>
    <cellStyle name="60% - Accent4 2" xfId="20" xr:uid="{00000000-0005-0000-0000-0000BD010000}"/>
    <cellStyle name="60% - Accent4 2 2" xfId="504" xr:uid="{00000000-0005-0000-0000-0000BE010000}"/>
    <cellStyle name="60% - Accent4 3" xfId="505" xr:uid="{00000000-0005-0000-0000-0000BF010000}"/>
    <cellStyle name="60% - Accent5" xfId="1844" builtinId="48" customBuiltin="1"/>
    <cellStyle name="60% - Accent5 2" xfId="21" xr:uid="{00000000-0005-0000-0000-0000C1010000}"/>
    <cellStyle name="60% - Accent5 2 2" xfId="506" xr:uid="{00000000-0005-0000-0000-0000C2010000}"/>
    <cellStyle name="60% - Accent5 3" xfId="507" xr:uid="{00000000-0005-0000-0000-0000C3010000}"/>
    <cellStyle name="60% - Accent6" xfId="1848" builtinId="52" customBuiltin="1"/>
    <cellStyle name="60% - Accent6 2" xfId="22" xr:uid="{00000000-0005-0000-0000-0000C5010000}"/>
    <cellStyle name="60% - Accent6 2 2" xfId="508" xr:uid="{00000000-0005-0000-0000-0000C6010000}"/>
    <cellStyle name="60% - Accent6 3" xfId="509" xr:uid="{00000000-0005-0000-0000-0000C7010000}"/>
    <cellStyle name="Accent1" xfId="1825" builtinId="29" customBuiltin="1"/>
    <cellStyle name="Accent1 2" xfId="23" xr:uid="{00000000-0005-0000-0000-0000C9010000}"/>
    <cellStyle name="Accent1 2 2" xfId="510" xr:uid="{00000000-0005-0000-0000-0000CA010000}"/>
    <cellStyle name="Accent1 3" xfId="511" xr:uid="{00000000-0005-0000-0000-0000CB010000}"/>
    <cellStyle name="Accent2" xfId="1829" builtinId="33" customBuiltin="1"/>
    <cellStyle name="Accent2 2" xfId="24" xr:uid="{00000000-0005-0000-0000-0000CD010000}"/>
    <cellStyle name="Accent2 2 2" xfId="512" xr:uid="{00000000-0005-0000-0000-0000CE010000}"/>
    <cellStyle name="Accent2 3" xfId="513" xr:uid="{00000000-0005-0000-0000-0000CF010000}"/>
    <cellStyle name="Accent3" xfId="1833" builtinId="37" customBuiltin="1"/>
    <cellStyle name="Accent3 2" xfId="25" xr:uid="{00000000-0005-0000-0000-0000D1010000}"/>
    <cellStyle name="Accent3 2 2" xfId="514" xr:uid="{00000000-0005-0000-0000-0000D2010000}"/>
    <cellStyle name="Accent3 3" xfId="515" xr:uid="{00000000-0005-0000-0000-0000D3010000}"/>
    <cellStyle name="Accent4" xfId="1837" builtinId="41" customBuiltin="1"/>
    <cellStyle name="Accent4 2" xfId="26" xr:uid="{00000000-0005-0000-0000-0000D5010000}"/>
    <cellStyle name="Accent4 2 2" xfId="516" xr:uid="{00000000-0005-0000-0000-0000D6010000}"/>
    <cellStyle name="Accent4 3" xfId="517" xr:uid="{00000000-0005-0000-0000-0000D7010000}"/>
    <cellStyle name="Accent5" xfId="1841" builtinId="45" customBuiltin="1"/>
    <cellStyle name="Accent5 2" xfId="27" xr:uid="{00000000-0005-0000-0000-0000D9010000}"/>
    <cellStyle name="Accent5 2 2" xfId="518" xr:uid="{00000000-0005-0000-0000-0000DA010000}"/>
    <cellStyle name="Accent5 3" xfId="519" xr:uid="{00000000-0005-0000-0000-0000DB010000}"/>
    <cellStyle name="Accent6" xfId="1845" builtinId="49" customBuiltin="1"/>
    <cellStyle name="Accent6 2" xfId="28" xr:uid="{00000000-0005-0000-0000-0000DD010000}"/>
    <cellStyle name="Accent6 2 2" xfId="520" xr:uid="{00000000-0005-0000-0000-0000DE010000}"/>
    <cellStyle name="Accent6 3" xfId="521" xr:uid="{00000000-0005-0000-0000-0000DF010000}"/>
    <cellStyle name="Bad" xfId="1814" builtinId="27" customBuiltin="1"/>
    <cellStyle name="Bad 2" xfId="29" xr:uid="{00000000-0005-0000-0000-0000E1010000}"/>
    <cellStyle name="Bad 2 2" xfId="522" xr:uid="{00000000-0005-0000-0000-0000E2010000}"/>
    <cellStyle name="Bad 3" xfId="523" xr:uid="{00000000-0005-0000-0000-0000E3010000}"/>
    <cellStyle name="Calculation" xfId="1818" builtinId="22" customBuiltin="1"/>
    <cellStyle name="Calculation 10" xfId="524" xr:uid="{00000000-0005-0000-0000-0000E5010000}"/>
    <cellStyle name="Calculation 2" xfId="30" xr:uid="{00000000-0005-0000-0000-0000E6010000}"/>
    <cellStyle name="Calculation 2 10" xfId="525" xr:uid="{00000000-0005-0000-0000-0000E7010000}"/>
    <cellStyle name="Calculation 2 10 2" xfId="526" xr:uid="{00000000-0005-0000-0000-0000E8010000}"/>
    <cellStyle name="Calculation 2 11" xfId="527" xr:uid="{00000000-0005-0000-0000-0000E9010000}"/>
    <cellStyle name="Calculation 2 11 2" xfId="528" xr:uid="{00000000-0005-0000-0000-0000EA010000}"/>
    <cellStyle name="Calculation 2 12" xfId="529" xr:uid="{00000000-0005-0000-0000-0000EB010000}"/>
    <cellStyle name="Calculation 2 2" xfId="530" xr:uid="{00000000-0005-0000-0000-0000EC010000}"/>
    <cellStyle name="Calculation 2 2 10" xfId="531" xr:uid="{00000000-0005-0000-0000-0000ED010000}"/>
    <cellStyle name="Calculation 2 2 10 2" xfId="532" xr:uid="{00000000-0005-0000-0000-0000EE010000}"/>
    <cellStyle name="Calculation 2 2 11" xfId="533" xr:uid="{00000000-0005-0000-0000-0000EF010000}"/>
    <cellStyle name="Calculation 2 2 12" xfId="534" xr:uid="{00000000-0005-0000-0000-0000F0010000}"/>
    <cellStyle name="Calculation 2 2 2" xfId="535" xr:uid="{00000000-0005-0000-0000-0000F1010000}"/>
    <cellStyle name="Calculation 2 2 2 2" xfId="536" xr:uid="{00000000-0005-0000-0000-0000F2010000}"/>
    <cellStyle name="Calculation 2 2 3" xfId="537" xr:uid="{00000000-0005-0000-0000-0000F3010000}"/>
    <cellStyle name="Calculation 2 2 3 2" xfId="538" xr:uid="{00000000-0005-0000-0000-0000F4010000}"/>
    <cellStyle name="Calculation 2 2 4" xfId="539" xr:uid="{00000000-0005-0000-0000-0000F5010000}"/>
    <cellStyle name="Calculation 2 2 4 2" xfId="540" xr:uid="{00000000-0005-0000-0000-0000F6010000}"/>
    <cellStyle name="Calculation 2 2 5" xfId="541" xr:uid="{00000000-0005-0000-0000-0000F7010000}"/>
    <cellStyle name="Calculation 2 2 5 2" xfId="542" xr:uid="{00000000-0005-0000-0000-0000F8010000}"/>
    <cellStyle name="Calculation 2 2 6" xfId="543" xr:uid="{00000000-0005-0000-0000-0000F9010000}"/>
    <cellStyle name="Calculation 2 2 6 2" xfId="544" xr:uid="{00000000-0005-0000-0000-0000FA010000}"/>
    <cellStyle name="Calculation 2 2 7" xfId="545" xr:uid="{00000000-0005-0000-0000-0000FB010000}"/>
    <cellStyle name="Calculation 2 2 7 2" xfId="546" xr:uid="{00000000-0005-0000-0000-0000FC010000}"/>
    <cellStyle name="Calculation 2 2 8" xfId="547" xr:uid="{00000000-0005-0000-0000-0000FD010000}"/>
    <cellStyle name="Calculation 2 2 8 2" xfId="548" xr:uid="{00000000-0005-0000-0000-0000FE010000}"/>
    <cellStyle name="Calculation 2 2 9" xfId="549" xr:uid="{00000000-0005-0000-0000-0000FF010000}"/>
    <cellStyle name="Calculation 2 2 9 2" xfId="550" xr:uid="{00000000-0005-0000-0000-000000020000}"/>
    <cellStyle name="Calculation 2 3" xfId="551" xr:uid="{00000000-0005-0000-0000-000001020000}"/>
    <cellStyle name="Calculation 2 3 2" xfId="552" xr:uid="{00000000-0005-0000-0000-000002020000}"/>
    <cellStyle name="Calculation 2 4" xfId="553" xr:uid="{00000000-0005-0000-0000-000003020000}"/>
    <cellStyle name="Calculation 2 4 2" xfId="554" xr:uid="{00000000-0005-0000-0000-000004020000}"/>
    <cellStyle name="Calculation 2 5" xfId="555" xr:uid="{00000000-0005-0000-0000-000005020000}"/>
    <cellStyle name="Calculation 2 5 2" xfId="556" xr:uid="{00000000-0005-0000-0000-000006020000}"/>
    <cellStyle name="Calculation 2 6" xfId="557" xr:uid="{00000000-0005-0000-0000-000007020000}"/>
    <cellStyle name="Calculation 2 6 2" xfId="558" xr:uid="{00000000-0005-0000-0000-000008020000}"/>
    <cellStyle name="Calculation 2 7" xfId="559" xr:uid="{00000000-0005-0000-0000-000009020000}"/>
    <cellStyle name="Calculation 2 7 2" xfId="560" xr:uid="{00000000-0005-0000-0000-00000A020000}"/>
    <cellStyle name="Calculation 2 8" xfId="561" xr:uid="{00000000-0005-0000-0000-00000B020000}"/>
    <cellStyle name="Calculation 2 8 2" xfId="562" xr:uid="{00000000-0005-0000-0000-00000C020000}"/>
    <cellStyle name="Calculation 2 9" xfId="563" xr:uid="{00000000-0005-0000-0000-00000D020000}"/>
    <cellStyle name="Calculation 2 9 2" xfId="564" xr:uid="{00000000-0005-0000-0000-00000E020000}"/>
    <cellStyle name="Calculation 2_PREMIUM GROWTH CALC" xfId="565" xr:uid="{00000000-0005-0000-0000-00000F020000}"/>
    <cellStyle name="Calculation 3" xfId="566" xr:uid="{00000000-0005-0000-0000-000010020000}"/>
    <cellStyle name="Calculation 4" xfId="567" xr:uid="{00000000-0005-0000-0000-000011020000}"/>
    <cellStyle name="Calculation 5" xfId="568" xr:uid="{00000000-0005-0000-0000-000012020000}"/>
    <cellStyle name="Calculation 6" xfId="569" xr:uid="{00000000-0005-0000-0000-000013020000}"/>
    <cellStyle name="Calculation 7" xfId="570" xr:uid="{00000000-0005-0000-0000-000014020000}"/>
    <cellStyle name="Calculation 8" xfId="571" xr:uid="{00000000-0005-0000-0000-000015020000}"/>
    <cellStyle name="Calculation 9" xfId="572" xr:uid="{00000000-0005-0000-0000-000016020000}"/>
    <cellStyle name="Check Cell" xfId="1820" builtinId="23" customBuiltin="1"/>
    <cellStyle name="Check Cell 2" xfId="31" xr:uid="{00000000-0005-0000-0000-000018020000}"/>
    <cellStyle name="Check Cell 2 2" xfId="573" xr:uid="{00000000-0005-0000-0000-000019020000}"/>
    <cellStyle name="Check Cell 3" xfId="574" xr:uid="{00000000-0005-0000-0000-00001A020000}"/>
    <cellStyle name="Comma" xfId="88" builtinId="3"/>
    <cellStyle name="Comma 10" xfId="575" xr:uid="{00000000-0005-0000-0000-00001C020000}"/>
    <cellStyle name="Comma 10 2" xfId="576" xr:uid="{00000000-0005-0000-0000-00001D020000}"/>
    <cellStyle name="Comma 10 2 2" xfId="1868" xr:uid="{00000000-0005-0000-0000-00001E020000}"/>
    <cellStyle name="Comma 11" xfId="577" xr:uid="{00000000-0005-0000-0000-00001F020000}"/>
    <cellStyle name="Comma 11 2" xfId="578" xr:uid="{00000000-0005-0000-0000-000020020000}"/>
    <cellStyle name="Comma 12" xfId="579" xr:uid="{00000000-0005-0000-0000-000021020000}"/>
    <cellStyle name="Comma 13" xfId="580" xr:uid="{00000000-0005-0000-0000-000022020000}"/>
    <cellStyle name="Comma 14" xfId="581" xr:uid="{00000000-0005-0000-0000-000023020000}"/>
    <cellStyle name="Comma 15" xfId="582" xr:uid="{00000000-0005-0000-0000-000024020000}"/>
    <cellStyle name="Comma 16" xfId="583" xr:uid="{00000000-0005-0000-0000-000025020000}"/>
    <cellStyle name="Comma 17" xfId="584" xr:uid="{00000000-0005-0000-0000-000026020000}"/>
    <cellStyle name="Comma 18" xfId="585" xr:uid="{00000000-0005-0000-0000-000027020000}"/>
    <cellStyle name="Comma 19" xfId="586" xr:uid="{00000000-0005-0000-0000-000028020000}"/>
    <cellStyle name="Comma 2" xfId="4" xr:uid="{00000000-0005-0000-0000-000029020000}"/>
    <cellStyle name="Comma 2 2" xfId="51" xr:uid="{00000000-0005-0000-0000-00002A020000}"/>
    <cellStyle name="Comma 2 2 2" xfId="62" xr:uid="{00000000-0005-0000-0000-00002B020000}"/>
    <cellStyle name="Comma 2 2 2 2" xfId="587" xr:uid="{00000000-0005-0000-0000-00002C020000}"/>
    <cellStyle name="Comma 2 2 2 2 2" xfId="1869" xr:uid="{00000000-0005-0000-0000-00002D020000}"/>
    <cellStyle name="Comma 2 2 2 3" xfId="1862" xr:uid="{00000000-0005-0000-0000-00002E020000}"/>
    <cellStyle name="Comma 2 2 3" xfId="588" xr:uid="{00000000-0005-0000-0000-00002F020000}"/>
    <cellStyle name="Comma 2 2 3 2" xfId="1870" xr:uid="{00000000-0005-0000-0000-000030020000}"/>
    <cellStyle name="Comma 2 2 4" xfId="1856" xr:uid="{00000000-0005-0000-0000-000031020000}"/>
    <cellStyle name="Comma 2 3" xfId="58" xr:uid="{00000000-0005-0000-0000-000032020000}"/>
    <cellStyle name="Comma 2 3 2" xfId="589" xr:uid="{00000000-0005-0000-0000-000033020000}"/>
    <cellStyle name="Comma 2 3 2 2" xfId="1871" xr:uid="{00000000-0005-0000-0000-000034020000}"/>
    <cellStyle name="Comma 2 3 3" xfId="1858" xr:uid="{00000000-0005-0000-0000-000035020000}"/>
    <cellStyle name="Comma 2 4" xfId="590" xr:uid="{00000000-0005-0000-0000-000036020000}"/>
    <cellStyle name="Comma 2 4 2" xfId="1872" xr:uid="{00000000-0005-0000-0000-000037020000}"/>
    <cellStyle name="Comma 2 5" xfId="591" xr:uid="{00000000-0005-0000-0000-000038020000}"/>
    <cellStyle name="Comma 2 5 2" xfId="1873" xr:uid="{00000000-0005-0000-0000-000039020000}"/>
    <cellStyle name="Comma 2 6" xfId="592" xr:uid="{00000000-0005-0000-0000-00003A020000}"/>
    <cellStyle name="Comma 2 7" xfId="1807" xr:uid="{00000000-0005-0000-0000-00003B020000}"/>
    <cellStyle name="Comma 20" xfId="1802" xr:uid="{00000000-0005-0000-0000-00003C020000}"/>
    <cellStyle name="Comma 3" xfId="32" xr:uid="{00000000-0005-0000-0000-00003D020000}"/>
    <cellStyle name="Comma 3 2" xfId="593" xr:uid="{00000000-0005-0000-0000-00003E020000}"/>
    <cellStyle name="Comma 3 2 2" xfId="594" xr:uid="{00000000-0005-0000-0000-00003F020000}"/>
    <cellStyle name="Comma 3 2 2 2" xfId="595" xr:uid="{00000000-0005-0000-0000-000040020000}"/>
    <cellStyle name="Comma 3 2 3" xfId="596" xr:uid="{00000000-0005-0000-0000-000041020000}"/>
    <cellStyle name="Comma 3 2 3 2" xfId="1874" xr:uid="{00000000-0005-0000-0000-000042020000}"/>
    <cellStyle name="Comma 3 2 4" xfId="597" xr:uid="{00000000-0005-0000-0000-000043020000}"/>
    <cellStyle name="Comma 3 2 4 2" xfId="598" xr:uid="{00000000-0005-0000-0000-000044020000}"/>
    <cellStyle name="Comma 3 2 5" xfId="599" xr:uid="{00000000-0005-0000-0000-000045020000}"/>
    <cellStyle name="Comma 3 2 5 2" xfId="1875" xr:uid="{00000000-0005-0000-0000-000046020000}"/>
    <cellStyle name="Comma 3 2 6" xfId="600" xr:uid="{00000000-0005-0000-0000-000047020000}"/>
    <cellStyle name="Comma 3 3" xfId="601" xr:uid="{00000000-0005-0000-0000-000048020000}"/>
    <cellStyle name="Comma 3 3 2" xfId="602" xr:uid="{00000000-0005-0000-0000-000049020000}"/>
    <cellStyle name="Comma 3 4" xfId="603" xr:uid="{00000000-0005-0000-0000-00004A020000}"/>
    <cellStyle name="Comma 3 4 2" xfId="604" xr:uid="{00000000-0005-0000-0000-00004B020000}"/>
    <cellStyle name="Comma 3 5" xfId="605" xr:uid="{00000000-0005-0000-0000-00004C020000}"/>
    <cellStyle name="Comma 3 5 2" xfId="606" xr:uid="{00000000-0005-0000-0000-00004D020000}"/>
    <cellStyle name="Comma 3 6" xfId="607" xr:uid="{00000000-0005-0000-0000-00004E020000}"/>
    <cellStyle name="Comma 3 6 2" xfId="608" xr:uid="{00000000-0005-0000-0000-00004F020000}"/>
    <cellStyle name="Comma 3 7" xfId="609" xr:uid="{00000000-0005-0000-0000-000050020000}"/>
    <cellStyle name="Comma 3 8" xfId="610" xr:uid="{00000000-0005-0000-0000-000051020000}"/>
    <cellStyle name="Comma 3 9" xfId="1851" xr:uid="{00000000-0005-0000-0000-000052020000}"/>
    <cellStyle name="Comma 4" xfId="56" xr:uid="{00000000-0005-0000-0000-000053020000}"/>
    <cellStyle name="Comma 4 10" xfId="611" xr:uid="{00000000-0005-0000-0000-000054020000}"/>
    <cellStyle name="Comma 4 2" xfId="64" xr:uid="{00000000-0005-0000-0000-000055020000}"/>
    <cellStyle name="Comma 4 2 2" xfId="79" xr:uid="{00000000-0005-0000-0000-000056020000}"/>
    <cellStyle name="Comma 4 2 2 2" xfId="612" xr:uid="{00000000-0005-0000-0000-000057020000}"/>
    <cellStyle name="Comma 4 2 2 3" xfId="613" xr:uid="{00000000-0005-0000-0000-000058020000}"/>
    <cellStyle name="Comma 4 2 3" xfId="84" xr:uid="{00000000-0005-0000-0000-000059020000}"/>
    <cellStyle name="Comma 4 2 3 2" xfId="614" xr:uid="{00000000-0005-0000-0000-00005A020000}"/>
    <cellStyle name="Comma 4 2 3 3" xfId="615" xr:uid="{00000000-0005-0000-0000-00005B020000}"/>
    <cellStyle name="Comma 4 2 4" xfId="616" xr:uid="{00000000-0005-0000-0000-00005C020000}"/>
    <cellStyle name="Comma 4 2 4 2" xfId="617" xr:uid="{00000000-0005-0000-0000-00005D020000}"/>
    <cellStyle name="Comma 4 2 5" xfId="618" xr:uid="{00000000-0005-0000-0000-00005E020000}"/>
    <cellStyle name="Comma 4 2 5 2" xfId="619" xr:uid="{00000000-0005-0000-0000-00005F020000}"/>
    <cellStyle name="Comma 4 2 6" xfId="620" xr:uid="{00000000-0005-0000-0000-000060020000}"/>
    <cellStyle name="Comma 4 2 6 2" xfId="621" xr:uid="{00000000-0005-0000-0000-000061020000}"/>
    <cellStyle name="Comma 4 2 7" xfId="622" xr:uid="{00000000-0005-0000-0000-000062020000}"/>
    <cellStyle name="Comma 4 2 8" xfId="623" xr:uid="{00000000-0005-0000-0000-000063020000}"/>
    <cellStyle name="Comma 4 2 9" xfId="624" xr:uid="{00000000-0005-0000-0000-000064020000}"/>
    <cellStyle name="Comma 4 3" xfId="76" xr:uid="{00000000-0005-0000-0000-000065020000}"/>
    <cellStyle name="Comma 4 3 2" xfId="625" xr:uid="{00000000-0005-0000-0000-000066020000}"/>
    <cellStyle name="Comma 4 3 3" xfId="626" xr:uid="{00000000-0005-0000-0000-000067020000}"/>
    <cellStyle name="Comma 4 4" xfId="82" xr:uid="{00000000-0005-0000-0000-000068020000}"/>
    <cellStyle name="Comma 4 4 2" xfId="627" xr:uid="{00000000-0005-0000-0000-000069020000}"/>
    <cellStyle name="Comma 4 4 3" xfId="628" xr:uid="{00000000-0005-0000-0000-00006A020000}"/>
    <cellStyle name="Comma 4 5" xfId="629" xr:uid="{00000000-0005-0000-0000-00006B020000}"/>
    <cellStyle name="Comma 4 5 2" xfId="630" xr:uid="{00000000-0005-0000-0000-00006C020000}"/>
    <cellStyle name="Comma 4 6" xfId="631" xr:uid="{00000000-0005-0000-0000-00006D020000}"/>
    <cellStyle name="Comma 4 6 2" xfId="632" xr:uid="{00000000-0005-0000-0000-00006E020000}"/>
    <cellStyle name="Comma 4 7" xfId="633" xr:uid="{00000000-0005-0000-0000-00006F020000}"/>
    <cellStyle name="Comma 4 7 2" xfId="634" xr:uid="{00000000-0005-0000-0000-000070020000}"/>
    <cellStyle name="Comma 4 8" xfId="635" xr:uid="{00000000-0005-0000-0000-000071020000}"/>
    <cellStyle name="Comma 4 9" xfId="636" xr:uid="{00000000-0005-0000-0000-000072020000}"/>
    <cellStyle name="Comma 5" xfId="2" xr:uid="{00000000-0005-0000-0000-000073020000}"/>
    <cellStyle name="Comma 5 2" xfId="637" xr:uid="{00000000-0005-0000-0000-000074020000}"/>
    <cellStyle name="Comma 5 3" xfId="1849" xr:uid="{00000000-0005-0000-0000-000075020000}"/>
    <cellStyle name="Comma 6" xfId="638" xr:uid="{00000000-0005-0000-0000-000076020000}"/>
    <cellStyle name="Comma 6 2" xfId="639" xr:uid="{00000000-0005-0000-0000-000077020000}"/>
    <cellStyle name="Comma 6 2 2" xfId="1877" xr:uid="{00000000-0005-0000-0000-000078020000}"/>
    <cellStyle name="Comma 6 3" xfId="1876" xr:uid="{00000000-0005-0000-0000-000079020000}"/>
    <cellStyle name="Comma 7" xfId="640" xr:uid="{00000000-0005-0000-0000-00007A020000}"/>
    <cellStyle name="Comma 7 2" xfId="641" xr:uid="{00000000-0005-0000-0000-00007B020000}"/>
    <cellStyle name="Comma 7 2 2" xfId="642" xr:uid="{00000000-0005-0000-0000-00007C020000}"/>
    <cellStyle name="Comma 7 3" xfId="643" xr:uid="{00000000-0005-0000-0000-00007D020000}"/>
    <cellStyle name="Comma 7 3 2" xfId="644" xr:uid="{00000000-0005-0000-0000-00007E020000}"/>
    <cellStyle name="Comma 7 4" xfId="645" xr:uid="{00000000-0005-0000-0000-00007F020000}"/>
    <cellStyle name="Comma 8" xfId="646" xr:uid="{00000000-0005-0000-0000-000080020000}"/>
    <cellStyle name="Comma 8 2" xfId="647" xr:uid="{00000000-0005-0000-0000-000081020000}"/>
    <cellStyle name="Comma 9" xfId="648" xr:uid="{00000000-0005-0000-0000-000082020000}"/>
    <cellStyle name="Comma 9 2" xfId="649" xr:uid="{00000000-0005-0000-0000-000083020000}"/>
    <cellStyle name="Currency 10" xfId="650" xr:uid="{00000000-0005-0000-0000-000084020000}"/>
    <cellStyle name="Currency 11" xfId="651" xr:uid="{00000000-0005-0000-0000-000085020000}"/>
    <cellStyle name="Currency 2" xfId="652" xr:uid="{00000000-0005-0000-0000-000086020000}"/>
    <cellStyle name="Currency 2 2" xfId="653" xr:uid="{00000000-0005-0000-0000-000087020000}"/>
    <cellStyle name="Currency 2 2 2" xfId="654" xr:uid="{00000000-0005-0000-0000-000088020000}"/>
    <cellStyle name="Currency 2 2 2 2" xfId="655" xr:uid="{00000000-0005-0000-0000-000089020000}"/>
    <cellStyle name="Currency 2 2 3" xfId="656" xr:uid="{00000000-0005-0000-0000-00008A020000}"/>
    <cellStyle name="Currency 2 2 3 2" xfId="1878" xr:uid="{00000000-0005-0000-0000-00008B020000}"/>
    <cellStyle name="Currency 2 2 4" xfId="657" xr:uid="{00000000-0005-0000-0000-00008C020000}"/>
    <cellStyle name="Currency 2 2 4 2" xfId="658" xr:uid="{00000000-0005-0000-0000-00008D020000}"/>
    <cellStyle name="Currency 2 2 5" xfId="659" xr:uid="{00000000-0005-0000-0000-00008E020000}"/>
    <cellStyle name="Currency 2 2 5 2" xfId="1879" xr:uid="{00000000-0005-0000-0000-00008F020000}"/>
    <cellStyle name="Currency 2 2 6" xfId="660" xr:uid="{00000000-0005-0000-0000-000090020000}"/>
    <cellStyle name="Currency 2 3" xfId="661" xr:uid="{00000000-0005-0000-0000-000091020000}"/>
    <cellStyle name="Currency 2 3 2" xfId="662" xr:uid="{00000000-0005-0000-0000-000092020000}"/>
    <cellStyle name="Currency 2 4" xfId="663" xr:uid="{00000000-0005-0000-0000-000093020000}"/>
    <cellStyle name="Currency 2 4 2" xfId="664" xr:uid="{00000000-0005-0000-0000-000094020000}"/>
    <cellStyle name="Currency 2 5" xfId="665" xr:uid="{00000000-0005-0000-0000-000095020000}"/>
    <cellStyle name="Currency 2 5 2" xfId="666" xr:uid="{00000000-0005-0000-0000-000096020000}"/>
    <cellStyle name="Currency 2 6" xfId="667" xr:uid="{00000000-0005-0000-0000-000097020000}"/>
    <cellStyle name="Currency 2 6 2" xfId="668" xr:uid="{00000000-0005-0000-0000-000098020000}"/>
    <cellStyle name="Currency 2 7" xfId="669" xr:uid="{00000000-0005-0000-0000-000099020000}"/>
    <cellStyle name="Currency 2 8" xfId="670" xr:uid="{00000000-0005-0000-0000-00009A020000}"/>
    <cellStyle name="Currency 3" xfId="671" xr:uid="{00000000-0005-0000-0000-00009B020000}"/>
    <cellStyle name="Currency 3 2" xfId="672" xr:uid="{00000000-0005-0000-0000-00009C020000}"/>
    <cellStyle name="Currency 3 2 2" xfId="673" xr:uid="{00000000-0005-0000-0000-00009D020000}"/>
    <cellStyle name="Currency 3 2 2 2" xfId="674" xr:uid="{00000000-0005-0000-0000-00009E020000}"/>
    <cellStyle name="Currency 3 2 3" xfId="675" xr:uid="{00000000-0005-0000-0000-00009F020000}"/>
    <cellStyle name="Currency 3 2 3 2" xfId="676" xr:uid="{00000000-0005-0000-0000-0000A0020000}"/>
    <cellStyle name="Currency 3 2 4" xfId="677" xr:uid="{00000000-0005-0000-0000-0000A1020000}"/>
    <cellStyle name="Currency 3 3" xfId="678" xr:uid="{00000000-0005-0000-0000-0000A2020000}"/>
    <cellStyle name="Currency 3 3 2" xfId="679" xr:uid="{00000000-0005-0000-0000-0000A3020000}"/>
    <cellStyle name="Currency 3 4" xfId="680" xr:uid="{00000000-0005-0000-0000-0000A4020000}"/>
    <cellStyle name="Currency 3 4 2" xfId="681" xr:uid="{00000000-0005-0000-0000-0000A5020000}"/>
    <cellStyle name="Currency 3 5" xfId="682" xr:uid="{00000000-0005-0000-0000-0000A6020000}"/>
    <cellStyle name="Currency 3 5 2" xfId="683" xr:uid="{00000000-0005-0000-0000-0000A7020000}"/>
    <cellStyle name="Currency 3 6" xfId="684" xr:uid="{00000000-0005-0000-0000-0000A8020000}"/>
    <cellStyle name="Currency 3 6 2" xfId="685" xr:uid="{00000000-0005-0000-0000-0000A9020000}"/>
    <cellStyle name="Currency 3 7" xfId="686" xr:uid="{00000000-0005-0000-0000-0000AA020000}"/>
    <cellStyle name="Currency 3 8" xfId="687" xr:uid="{00000000-0005-0000-0000-0000AB020000}"/>
    <cellStyle name="Currency 4" xfId="688" xr:uid="{00000000-0005-0000-0000-0000AC020000}"/>
    <cellStyle name="Currency 4 2" xfId="1880" xr:uid="{00000000-0005-0000-0000-0000AD020000}"/>
    <cellStyle name="Currency 5" xfId="689" xr:uid="{00000000-0005-0000-0000-0000AE020000}"/>
    <cellStyle name="Currency 5 2" xfId="690" xr:uid="{00000000-0005-0000-0000-0000AF020000}"/>
    <cellStyle name="Currency 6" xfId="691" xr:uid="{00000000-0005-0000-0000-0000B0020000}"/>
    <cellStyle name="Currency 6 2" xfId="692" xr:uid="{00000000-0005-0000-0000-0000B1020000}"/>
    <cellStyle name="Currency 7" xfId="693" xr:uid="{00000000-0005-0000-0000-0000B2020000}"/>
    <cellStyle name="Currency 7 2" xfId="694" xr:uid="{00000000-0005-0000-0000-0000B3020000}"/>
    <cellStyle name="Currency 7 2 2" xfId="1881" xr:uid="{00000000-0005-0000-0000-0000B4020000}"/>
    <cellStyle name="Currency 8" xfId="695" xr:uid="{00000000-0005-0000-0000-0000B5020000}"/>
    <cellStyle name="Currency 8 2" xfId="696" xr:uid="{00000000-0005-0000-0000-0000B6020000}"/>
    <cellStyle name="Currency 9" xfId="697" xr:uid="{00000000-0005-0000-0000-0000B7020000}"/>
    <cellStyle name="Explanatory Text" xfId="1823" builtinId="53" customBuiltin="1"/>
    <cellStyle name="Explanatory Text 2" xfId="33" xr:uid="{00000000-0005-0000-0000-0000B9020000}"/>
    <cellStyle name="Explanatory Text 2 2" xfId="698" xr:uid="{00000000-0005-0000-0000-0000BA020000}"/>
    <cellStyle name="Explanatory Text 3" xfId="699" xr:uid="{00000000-0005-0000-0000-0000BB020000}"/>
    <cellStyle name="Good" xfId="1813" builtinId="26" customBuiltin="1"/>
    <cellStyle name="Good 2" xfId="34" xr:uid="{00000000-0005-0000-0000-0000BD020000}"/>
    <cellStyle name="Good 2 2" xfId="700" xr:uid="{00000000-0005-0000-0000-0000BE020000}"/>
    <cellStyle name="Good 3" xfId="701" xr:uid="{00000000-0005-0000-0000-0000BF020000}"/>
    <cellStyle name="Heading 1" xfId="1809" builtinId="16" customBuiltin="1"/>
    <cellStyle name="Heading 1 2" xfId="35" xr:uid="{00000000-0005-0000-0000-0000C1020000}"/>
    <cellStyle name="Heading 1 2 2" xfId="702" xr:uid="{00000000-0005-0000-0000-0000C2020000}"/>
    <cellStyle name="Heading 1 3" xfId="703" xr:uid="{00000000-0005-0000-0000-0000C3020000}"/>
    <cellStyle name="Heading 2" xfId="1810" builtinId="17" customBuiltin="1"/>
    <cellStyle name="Heading 2 2" xfId="36" xr:uid="{00000000-0005-0000-0000-0000C5020000}"/>
    <cellStyle name="Heading 2 2 2" xfId="704" xr:uid="{00000000-0005-0000-0000-0000C6020000}"/>
    <cellStyle name="Heading 2 3" xfId="705" xr:uid="{00000000-0005-0000-0000-0000C7020000}"/>
    <cellStyle name="Heading 3" xfId="1811" builtinId="18" customBuiltin="1"/>
    <cellStyle name="Heading 3 2" xfId="37" xr:uid="{00000000-0005-0000-0000-0000C9020000}"/>
    <cellStyle name="Heading 3 2 2" xfId="706" xr:uid="{00000000-0005-0000-0000-0000CA020000}"/>
    <cellStyle name="Heading 3 3" xfId="707" xr:uid="{00000000-0005-0000-0000-0000CB020000}"/>
    <cellStyle name="Heading 4" xfId="1812" builtinId="19" customBuiltin="1"/>
    <cellStyle name="Heading 4 2" xfId="38" xr:uid="{00000000-0005-0000-0000-0000CD020000}"/>
    <cellStyle name="Heading 4 2 2" xfId="708" xr:uid="{00000000-0005-0000-0000-0000CE020000}"/>
    <cellStyle name="Heading 4 3" xfId="709" xr:uid="{00000000-0005-0000-0000-0000CF020000}"/>
    <cellStyle name="Hyperlink" xfId="2205" builtinId="8"/>
    <cellStyle name="Hyperlink 2" xfId="39" xr:uid="{00000000-0005-0000-0000-0000D1020000}"/>
    <cellStyle name="Hyperlink 2 2" xfId="710" xr:uid="{00000000-0005-0000-0000-0000D2020000}"/>
    <cellStyle name="Hyperlink 2_PREMIUM GROWTH CALC" xfId="711" xr:uid="{00000000-0005-0000-0000-0000D3020000}"/>
    <cellStyle name="Hyperlink 3" xfId="712" xr:uid="{00000000-0005-0000-0000-0000D4020000}"/>
    <cellStyle name="Hyperlink 3 2" xfId="713" xr:uid="{00000000-0005-0000-0000-0000D5020000}"/>
    <cellStyle name="Hyperlink 4" xfId="714" xr:uid="{00000000-0005-0000-0000-0000D6020000}"/>
    <cellStyle name="Hyperlink 4 2" xfId="715" xr:uid="{00000000-0005-0000-0000-0000D7020000}"/>
    <cellStyle name="Hyperlink 5" xfId="716" xr:uid="{00000000-0005-0000-0000-0000D8020000}"/>
    <cellStyle name="Hyperlink 6" xfId="717" xr:uid="{00000000-0005-0000-0000-0000D9020000}"/>
    <cellStyle name="Hyperlink 7" xfId="2210" xr:uid="{00000000-0005-0000-0000-0000DA020000}"/>
    <cellStyle name="Input" xfId="1816" builtinId="20" customBuiltin="1"/>
    <cellStyle name="Input 10" xfId="718" xr:uid="{00000000-0005-0000-0000-0000DC020000}"/>
    <cellStyle name="Input 2" xfId="40" xr:uid="{00000000-0005-0000-0000-0000DD020000}"/>
    <cellStyle name="Input 2 10" xfId="719" xr:uid="{00000000-0005-0000-0000-0000DE020000}"/>
    <cellStyle name="Input 2 10 2" xfId="720" xr:uid="{00000000-0005-0000-0000-0000DF020000}"/>
    <cellStyle name="Input 2 11" xfId="721" xr:uid="{00000000-0005-0000-0000-0000E0020000}"/>
    <cellStyle name="Input 2 11 2" xfId="722" xr:uid="{00000000-0005-0000-0000-0000E1020000}"/>
    <cellStyle name="Input 2 12" xfId="723" xr:uid="{00000000-0005-0000-0000-0000E2020000}"/>
    <cellStyle name="Input 2 13" xfId="724" xr:uid="{00000000-0005-0000-0000-0000E3020000}"/>
    <cellStyle name="Input 2 2" xfId="725" xr:uid="{00000000-0005-0000-0000-0000E4020000}"/>
    <cellStyle name="Input 2 2 10" xfId="726" xr:uid="{00000000-0005-0000-0000-0000E5020000}"/>
    <cellStyle name="Input 2 2 10 2" xfId="727" xr:uid="{00000000-0005-0000-0000-0000E6020000}"/>
    <cellStyle name="Input 2 2 11" xfId="728" xr:uid="{00000000-0005-0000-0000-0000E7020000}"/>
    <cellStyle name="Input 2 2 12" xfId="729" xr:uid="{00000000-0005-0000-0000-0000E8020000}"/>
    <cellStyle name="Input 2 2 2" xfId="730" xr:uid="{00000000-0005-0000-0000-0000E9020000}"/>
    <cellStyle name="Input 2 2 2 2" xfId="731" xr:uid="{00000000-0005-0000-0000-0000EA020000}"/>
    <cellStyle name="Input 2 2 3" xfId="732" xr:uid="{00000000-0005-0000-0000-0000EB020000}"/>
    <cellStyle name="Input 2 2 3 2" xfId="733" xr:uid="{00000000-0005-0000-0000-0000EC020000}"/>
    <cellStyle name="Input 2 2 4" xfId="734" xr:uid="{00000000-0005-0000-0000-0000ED020000}"/>
    <cellStyle name="Input 2 2 4 2" xfId="735" xr:uid="{00000000-0005-0000-0000-0000EE020000}"/>
    <cellStyle name="Input 2 2 5" xfId="736" xr:uid="{00000000-0005-0000-0000-0000EF020000}"/>
    <cellStyle name="Input 2 2 5 2" xfId="737" xr:uid="{00000000-0005-0000-0000-0000F0020000}"/>
    <cellStyle name="Input 2 2 6" xfId="738" xr:uid="{00000000-0005-0000-0000-0000F1020000}"/>
    <cellStyle name="Input 2 2 6 2" xfId="739" xr:uid="{00000000-0005-0000-0000-0000F2020000}"/>
    <cellStyle name="Input 2 2 7" xfId="740" xr:uid="{00000000-0005-0000-0000-0000F3020000}"/>
    <cellStyle name="Input 2 2 7 2" xfId="741" xr:uid="{00000000-0005-0000-0000-0000F4020000}"/>
    <cellStyle name="Input 2 2 8" xfId="742" xr:uid="{00000000-0005-0000-0000-0000F5020000}"/>
    <cellStyle name="Input 2 2 8 2" xfId="743" xr:uid="{00000000-0005-0000-0000-0000F6020000}"/>
    <cellStyle name="Input 2 2 9" xfId="744" xr:uid="{00000000-0005-0000-0000-0000F7020000}"/>
    <cellStyle name="Input 2 2 9 2" xfId="745" xr:uid="{00000000-0005-0000-0000-0000F8020000}"/>
    <cellStyle name="Input 2 3" xfId="746" xr:uid="{00000000-0005-0000-0000-0000F9020000}"/>
    <cellStyle name="Input 2 3 2" xfId="747" xr:uid="{00000000-0005-0000-0000-0000FA020000}"/>
    <cellStyle name="Input 2 4" xfId="748" xr:uid="{00000000-0005-0000-0000-0000FB020000}"/>
    <cellStyle name="Input 2 4 2" xfId="749" xr:uid="{00000000-0005-0000-0000-0000FC020000}"/>
    <cellStyle name="Input 2 5" xfId="750" xr:uid="{00000000-0005-0000-0000-0000FD020000}"/>
    <cellStyle name="Input 2 5 2" xfId="751" xr:uid="{00000000-0005-0000-0000-0000FE020000}"/>
    <cellStyle name="Input 2 6" xfId="752" xr:uid="{00000000-0005-0000-0000-0000FF020000}"/>
    <cellStyle name="Input 2 6 2" xfId="753" xr:uid="{00000000-0005-0000-0000-000000030000}"/>
    <cellStyle name="Input 2 7" xfId="754" xr:uid="{00000000-0005-0000-0000-000001030000}"/>
    <cellStyle name="Input 2 7 2" xfId="755" xr:uid="{00000000-0005-0000-0000-000002030000}"/>
    <cellStyle name="Input 2 8" xfId="756" xr:uid="{00000000-0005-0000-0000-000003030000}"/>
    <cellStyle name="Input 2 8 2" xfId="757" xr:uid="{00000000-0005-0000-0000-000004030000}"/>
    <cellStyle name="Input 2 9" xfId="758" xr:uid="{00000000-0005-0000-0000-000005030000}"/>
    <cellStyle name="Input 2 9 2" xfId="759" xr:uid="{00000000-0005-0000-0000-000006030000}"/>
    <cellStyle name="Input 2_PREMIUM GROWTH CALC" xfId="760" xr:uid="{00000000-0005-0000-0000-000007030000}"/>
    <cellStyle name="Input 3" xfId="761" xr:uid="{00000000-0005-0000-0000-000008030000}"/>
    <cellStyle name="Input 4" xfId="762" xr:uid="{00000000-0005-0000-0000-000009030000}"/>
    <cellStyle name="Input 5" xfId="763" xr:uid="{00000000-0005-0000-0000-00000A030000}"/>
    <cellStyle name="Input 6" xfId="764" xr:uid="{00000000-0005-0000-0000-00000B030000}"/>
    <cellStyle name="Input 7" xfId="765" xr:uid="{00000000-0005-0000-0000-00000C030000}"/>
    <cellStyle name="Input 8" xfId="766" xr:uid="{00000000-0005-0000-0000-00000D030000}"/>
    <cellStyle name="Input 9" xfId="767" xr:uid="{00000000-0005-0000-0000-00000E030000}"/>
    <cellStyle name="Linked Cell" xfId="1819" builtinId="24" customBuiltin="1"/>
    <cellStyle name="Linked Cell 2" xfId="41" xr:uid="{00000000-0005-0000-0000-000010030000}"/>
    <cellStyle name="Linked Cell 2 2" xfId="768" xr:uid="{00000000-0005-0000-0000-000011030000}"/>
    <cellStyle name="Linked Cell 2 3" xfId="769" xr:uid="{00000000-0005-0000-0000-000012030000}"/>
    <cellStyle name="Linked Cell 2 4" xfId="770" xr:uid="{00000000-0005-0000-0000-000013030000}"/>
    <cellStyle name="Linked Cell 3" xfId="771" xr:uid="{00000000-0005-0000-0000-000014030000}"/>
    <cellStyle name="Milliers [0]_EDYAN" xfId="772" xr:uid="{00000000-0005-0000-0000-000015030000}"/>
    <cellStyle name="Milliers_EDYAN" xfId="773" xr:uid="{00000000-0005-0000-0000-000016030000}"/>
    <cellStyle name="Monétaire [0]_EDYAN" xfId="774" xr:uid="{00000000-0005-0000-0000-000017030000}"/>
    <cellStyle name="Monétaire_EDYAN" xfId="775" xr:uid="{00000000-0005-0000-0000-000018030000}"/>
    <cellStyle name="Neutral" xfId="1815" builtinId="28" customBuiltin="1"/>
    <cellStyle name="Neutral 2" xfId="42" xr:uid="{00000000-0005-0000-0000-00001A030000}"/>
    <cellStyle name="Neutral 2 2" xfId="776" xr:uid="{00000000-0005-0000-0000-00001B030000}"/>
    <cellStyle name="Neutral 3" xfId="777" xr:uid="{00000000-0005-0000-0000-00001C030000}"/>
    <cellStyle name="Normal" xfId="0" builtinId="0"/>
    <cellStyle name="Normal - Style1" xfId="778" xr:uid="{00000000-0005-0000-0000-00001E030000}"/>
    <cellStyle name="Normal - Style1 2" xfId="1882" xr:uid="{00000000-0005-0000-0000-00001F030000}"/>
    <cellStyle name="Normal 10" xfId="87" xr:uid="{00000000-0005-0000-0000-000020030000}"/>
    <cellStyle name="Normal 10 2" xfId="779" xr:uid="{00000000-0005-0000-0000-000021030000}"/>
    <cellStyle name="Normal 10 2 2" xfId="780" xr:uid="{00000000-0005-0000-0000-000022030000}"/>
    <cellStyle name="Normal 10 2 2 2" xfId="781" xr:uid="{00000000-0005-0000-0000-000023030000}"/>
    <cellStyle name="Normal 10 2 3" xfId="782" xr:uid="{00000000-0005-0000-0000-000024030000}"/>
    <cellStyle name="Normal 10 2 3 2" xfId="783" xr:uid="{00000000-0005-0000-0000-000025030000}"/>
    <cellStyle name="Normal 10 2 4" xfId="784" xr:uid="{00000000-0005-0000-0000-000026030000}"/>
    <cellStyle name="Normal 10 3" xfId="785" xr:uid="{00000000-0005-0000-0000-000027030000}"/>
    <cellStyle name="Normal 10 3 2" xfId="786" xr:uid="{00000000-0005-0000-0000-000028030000}"/>
    <cellStyle name="Normal 10 4" xfId="787" xr:uid="{00000000-0005-0000-0000-000029030000}"/>
    <cellStyle name="Normal 10 4 2" xfId="788" xr:uid="{00000000-0005-0000-0000-00002A030000}"/>
    <cellStyle name="Normal 10 5" xfId="789" xr:uid="{00000000-0005-0000-0000-00002B030000}"/>
    <cellStyle name="Normal 10 5 2" xfId="790" xr:uid="{00000000-0005-0000-0000-00002C030000}"/>
    <cellStyle name="Normal 10 6" xfId="791" xr:uid="{00000000-0005-0000-0000-00002D030000}"/>
    <cellStyle name="Normal 10 7" xfId="792" xr:uid="{00000000-0005-0000-0000-00002E030000}"/>
    <cellStyle name="Normal 10 8" xfId="793" xr:uid="{00000000-0005-0000-0000-00002F030000}"/>
    <cellStyle name="Normal 10 9" xfId="794" xr:uid="{00000000-0005-0000-0000-000030030000}"/>
    <cellStyle name="Normal 10_PREMIUM GROWTH CALC" xfId="795" xr:uid="{00000000-0005-0000-0000-000031030000}"/>
    <cellStyle name="Normal 11" xfId="796" xr:uid="{00000000-0005-0000-0000-000032030000}"/>
    <cellStyle name="Normal 11 2" xfId="797" xr:uid="{00000000-0005-0000-0000-000033030000}"/>
    <cellStyle name="Normal 11 3" xfId="798" xr:uid="{00000000-0005-0000-0000-000034030000}"/>
    <cellStyle name="Normal 12" xfId="799" xr:uid="{00000000-0005-0000-0000-000035030000}"/>
    <cellStyle name="Normal 12 2" xfId="800" xr:uid="{00000000-0005-0000-0000-000036030000}"/>
    <cellStyle name="Normal 13" xfId="801" xr:uid="{00000000-0005-0000-0000-000037030000}"/>
    <cellStyle name="Normal 13 2" xfId="802" xr:uid="{00000000-0005-0000-0000-000038030000}"/>
    <cellStyle name="Normal 13 2 2" xfId="803" xr:uid="{00000000-0005-0000-0000-000039030000}"/>
    <cellStyle name="Normal 13 3" xfId="804" xr:uid="{00000000-0005-0000-0000-00003A030000}"/>
    <cellStyle name="Normal 14" xfId="805" xr:uid="{00000000-0005-0000-0000-00003B030000}"/>
    <cellStyle name="Normal 14 2" xfId="806" xr:uid="{00000000-0005-0000-0000-00003C030000}"/>
    <cellStyle name="Normal 15" xfId="89" xr:uid="{00000000-0005-0000-0000-00003D030000}"/>
    <cellStyle name="Normal 16" xfId="807" xr:uid="{00000000-0005-0000-0000-00003E030000}"/>
    <cellStyle name="Normal 16 2" xfId="808" xr:uid="{00000000-0005-0000-0000-00003F030000}"/>
    <cellStyle name="Normal 16 3" xfId="809" xr:uid="{00000000-0005-0000-0000-000040030000}"/>
    <cellStyle name="Normal 17" xfId="810" xr:uid="{00000000-0005-0000-0000-000041030000}"/>
    <cellStyle name="Normal 17 2" xfId="811" xr:uid="{00000000-0005-0000-0000-000042030000}"/>
    <cellStyle name="Normal 18" xfId="812" xr:uid="{00000000-0005-0000-0000-000043030000}"/>
    <cellStyle name="Normal 18 2" xfId="813" xr:uid="{00000000-0005-0000-0000-000044030000}"/>
    <cellStyle name="Normal 19" xfId="814" xr:uid="{00000000-0005-0000-0000-000045030000}"/>
    <cellStyle name="Normal 19 2" xfId="815" xr:uid="{00000000-0005-0000-0000-000046030000}"/>
    <cellStyle name="Normal 2" xfId="52" xr:uid="{00000000-0005-0000-0000-000047030000}"/>
    <cellStyle name="Normal 2 10" xfId="1797" xr:uid="{00000000-0005-0000-0000-000048030000}"/>
    <cellStyle name="Normal 2 2" xfId="57" xr:uid="{00000000-0005-0000-0000-000049030000}"/>
    <cellStyle name="Normal 2 2 2" xfId="816" xr:uid="{00000000-0005-0000-0000-00004A030000}"/>
    <cellStyle name="Normal 2 2 3" xfId="817" xr:uid="{00000000-0005-0000-0000-00004B030000}"/>
    <cellStyle name="Normal 2 2 3 2" xfId="1883" xr:uid="{00000000-0005-0000-0000-00004C030000}"/>
    <cellStyle name="Normal 2 3" xfId="66" xr:uid="{00000000-0005-0000-0000-00004D030000}"/>
    <cellStyle name="Normal 2 3 2" xfId="818" xr:uid="{00000000-0005-0000-0000-00004E030000}"/>
    <cellStyle name="Normal 2 3 2 2" xfId="1884" xr:uid="{00000000-0005-0000-0000-00004F030000}"/>
    <cellStyle name="Normal 2 3 3" xfId="1863" xr:uid="{00000000-0005-0000-0000-000050030000}"/>
    <cellStyle name="Normal 2 4" xfId="68" xr:uid="{00000000-0005-0000-0000-000051030000}"/>
    <cellStyle name="Normal 2 4 2" xfId="80" xr:uid="{00000000-0005-0000-0000-000052030000}"/>
    <cellStyle name="Normal 2 4 2 2" xfId="1867" xr:uid="{00000000-0005-0000-0000-000053030000}"/>
    <cellStyle name="Normal 2 4 3" xfId="819" xr:uid="{00000000-0005-0000-0000-000054030000}"/>
    <cellStyle name="Normal 2 4 3 2" xfId="1885" xr:uid="{00000000-0005-0000-0000-000055030000}"/>
    <cellStyle name="Normal 2 4 4" xfId="1864" xr:uid="{00000000-0005-0000-0000-000056030000}"/>
    <cellStyle name="Normal 2 4_BSTable" xfId="73" xr:uid="{00000000-0005-0000-0000-000057030000}"/>
    <cellStyle name="Normal 2 5" xfId="74" xr:uid="{00000000-0005-0000-0000-000058030000}"/>
    <cellStyle name="Normal 2 5 2" xfId="820" xr:uid="{00000000-0005-0000-0000-000059030000}"/>
    <cellStyle name="Normal 2 6" xfId="821" xr:uid="{00000000-0005-0000-0000-00005A030000}"/>
    <cellStyle name="Normal 2 6 2" xfId="1886" xr:uid="{00000000-0005-0000-0000-00005B030000}"/>
    <cellStyle name="Normal 2 7" xfId="822" xr:uid="{00000000-0005-0000-0000-00005C030000}"/>
    <cellStyle name="Normal 2 8" xfId="1798" xr:uid="{00000000-0005-0000-0000-00005D030000}"/>
    <cellStyle name="Normal 2 9" xfId="1799" xr:uid="{00000000-0005-0000-0000-00005E030000}"/>
    <cellStyle name="Normal 2_BSTable" xfId="71" xr:uid="{00000000-0005-0000-0000-00005F030000}"/>
    <cellStyle name="Normal 20" xfId="823" xr:uid="{00000000-0005-0000-0000-000060030000}"/>
    <cellStyle name="Normal 20 2" xfId="824" xr:uid="{00000000-0005-0000-0000-000061030000}"/>
    <cellStyle name="Normal 21" xfId="825" xr:uid="{00000000-0005-0000-0000-000062030000}"/>
    <cellStyle name="Normal 21 2" xfId="826" xr:uid="{00000000-0005-0000-0000-000063030000}"/>
    <cellStyle name="Normal 21 2 2" xfId="1887" xr:uid="{00000000-0005-0000-0000-000064030000}"/>
    <cellStyle name="Normal 22" xfId="827" xr:uid="{00000000-0005-0000-0000-000065030000}"/>
    <cellStyle name="Normal 22 2" xfId="828" xr:uid="{00000000-0005-0000-0000-000066030000}"/>
    <cellStyle name="Normal 22 2 2" xfId="1888" xr:uid="{00000000-0005-0000-0000-000067030000}"/>
    <cellStyle name="Normal 23" xfId="829" xr:uid="{00000000-0005-0000-0000-000068030000}"/>
    <cellStyle name="Normal 23 2" xfId="830" xr:uid="{00000000-0005-0000-0000-000069030000}"/>
    <cellStyle name="Normal 23 2 2" xfId="1889" xr:uid="{00000000-0005-0000-0000-00006A030000}"/>
    <cellStyle name="Normal 24" xfId="831" xr:uid="{00000000-0005-0000-0000-00006B030000}"/>
    <cellStyle name="Normal 24 2" xfId="1890" xr:uid="{00000000-0005-0000-0000-00006C030000}"/>
    <cellStyle name="Normal 25" xfId="832" xr:uid="{00000000-0005-0000-0000-00006D030000}"/>
    <cellStyle name="Normal 25 2" xfId="1891" xr:uid="{00000000-0005-0000-0000-00006E030000}"/>
    <cellStyle name="Normal 26" xfId="833" xr:uid="{00000000-0005-0000-0000-00006F030000}"/>
    <cellStyle name="Normal 26 2" xfId="1892" xr:uid="{00000000-0005-0000-0000-000070030000}"/>
    <cellStyle name="Normal 27" xfId="834" xr:uid="{00000000-0005-0000-0000-000071030000}"/>
    <cellStyle name="Normal 27 2" xfId="1893" xr:uid="{00000000-0005-0000-0000-000072030000}"/>
    <cellStyle name="Normal 28" xfId="835" xr:uid="{00000000-0005-0000-0000-000073030000}"/>
    <cellStyle name="Normal 28 2" xfId="1894" xr:uid="{00000000-0005-0000-0000-000074030000}"/>
    <cellStyle name="Normal 29" xfId="836" xr:uid="{00000000-0005-0000-0000-000075030000}"/>
    <cellStyle name="Normal 29 2" xfId="1895" xr:uid="{00000000-0005-0000-0000-000076030000}"/>
    <cellStyle name="Normal 3" xfId="53" xr:uid="{00000000-0005-0000-0000-000077030000}"/>
    <cellStyle name="Normal 3 2" xfId="837" xr:uid="{00000000-0005-0000-0000-000078030000}"/>
    <cellStyle name="Normal 3 2 2" xfId="838" xr:uid="{00000000-0005-0000-0000-000079030000}"/>
    <cellStyle name="Normal 3 2 2 2" xfId="839" xr:uid="{00000000-0005-0000-0000-00007A030000}"/>
    <cellStyle name="Normal 3 2 2 2 2" xfId="1898" xr:uid="{00000000-0005-0000-0000-00007B030000}"/>
    <cellStyle name="Normal 3 2 2 3" xfId="1897" xr:uid="{00000000-0005-0000-0000-00007C030000}"/>
    <cellStyle name="Normal 3 2 3" xfId="1896" xr:uid="{00000000-0005-0000-0000-00007D030000}"/>
    <cellStyle name="Normal 3 3" xfId="840" xr:uid="{00000000-0005-0000-0000-00007E030000}"/>
    <cellStyle name="Normal 3 3 2" xfId="841" xr:uid="{00000000-0005-0000-0000-00007F030000}"/>
    <cellStyle name="Normal 3 3 2 2" xfId="1900" xr:uid="{00000000-0005-0000-0000-000080030000}"/>
    <cellStyle name="Normal 3 3 3" xfId="842" xr:uid="{00000000-0005-0000-0000-000081030000}"/>
    <cellStyle name="Normal 3 3 3 2" xfId="1901" xr:uid="{00000000-0005-0000-0000-000082030000}"/>
    <cellStyle name="Normal 3 3 4" xfId="1899" xr:uid="{00000000-0005-0000-0000-000083030000}"/>
    <cellStyle name="Normal 3 4" xfId="843" xr:uid="{00000000-0005-0000-0000-000084030000}"/>
    <cellStyle name="Normal 3 4 2" xfId="1902" xr:uid="{00000000-0005-0000-0000-000085030000}"/>
    <cellStyle name="Normal 3 5" xfId="1806" xr:uid="{00000000-0005-0000-0000-000086030000}"/>
    <cellStyle name="Normal 3_Carrier Referral" xfId="844" xr:uid="{00000000-0005-0000-0000-000087030000}"/>
    <cellStyle name="Normal 30" xfId="845" xr:uid="{00000000-0005-0000-0000-000088030000}"/>
    <cellStyle name="Normal 30 2" xfId="1903" xr:uid="{00000000-0005-0000-0000-000089030000}"/>
    <cellStyle name="Normal 31" xfId="846" xr:uid="{00000000-0005-0000-0000-00008A030000}"/>
    <cellStyle name="Normal 31 2" xfId="847" xr:uid="{00000000-0005-0000-0000-00008B030000}"/>
    <cellStyle name="Normal 32" xfId="848" xr:uid="{00000000-0005-0000-0000-00008C030000}"/>
    <cellStyle name="Normal 33" xfId="849" xr:uid="{00000000-0005-0000-0000-00008D030000}"/>
    <cellStyle name="Normal 34" xfId="850" xr:uid="{00000000-0005-0000-0000-00008E030000}"/>
    <cellStyle name="Normal 35" xfId="851" xr:uid="{00000000-0005-0000-0000-00008F030000}"/>
    <cellStyle name="Normal 36" xfId="852" xr:uid="{00000000-0005-0000-0000-000090030000}"/>
    <cellStyle name="Normal 37" xfId="853" xr:uid="{00000000-0005-0000-0000-000091030000}"/>
    <cellStyle name="Normal 38" xfId="854" xr:uid="{00000000-0005-0000-0000-000092030000}"/>
    <cellStyle name="Normal 39" xfId="855" xr:uid="{00000000-0005-0000-0000-000093030000}"/>
    <cellStyle name="Normal 4" xfId="55" xr:uid="{00000000-0005-0000-0000-000094030000}"/>
    <cellStyle name="Normal 4 10" xfId="1800" xr:uid="{00000000-0005-0000-0000-000095030000}"/>
    <cellStyle name="Normal 4 10 2" xfId="2201" xr:uid="{00000000-0005-0000-0000-000096030000}"/>
    <cellStyle name="Normal 4 2" xfId="63" xr:uid="{00000000-0005-0000-0000-000097030000}"/>
    <cellStyle name="Normal 4 2 2" xfId="78" xr:uid="{00000000-0005-0000-0000-000098030000}"/>
    <cellStyle name="Normal 4 2 2 2" xfId="856" xr:uid="{00000000-0005-0000-0000-000099030000}"/>
    <cellStyle name="Normal 4 2 2 2 2" xfId="857" xr:uid="{00000000-0005-0000-0000-00009A030000}"/>
    <cellStyle name="Normal 4 2 2 3" xfId="858" xr:uid="{00000000-0005-0000-0000-00009B030000}"/>
    <cellStyle name="Normal 4 2 2 3 2" xfId="859" xr:uid="{00000000-0005-0000-0000-00009C030000}"/>
    <cellStyle name="Normal 4 2 2 4" xfId="860" xr:uid="{00000000-0005-0000-0000-00009D030000}"/>
    <cellStyle name="Normal 4 2 2 5" xfId="861" xr:uid="{00000000-0005-0000-0000-00009E030000}"/>
    <cellStyle name="Normal 4 2 2 6" xfId="862" xr:uid="{00000000-0005-0000-0000-00009F030000}"/>
    <cellStyle name="Normal 4 2 2 7" xfId="863" xr:uid="{00000000-0005-0000-0000-0000A0030000}"/>
    <cellStyle name="Normal 4 2 2_PREMIUM GROWTH CALC" xfId="864" xr:uid="{00000000-0005-0000-0000-0000A1030000}"/>
    <cellStyle name="Normal 4 2 3" xfId="83" xr:uid="{00000000-0005-0000-0000-0000A2030000}"/>
    <cellStyle name="Normal 4 2 3 2" xfId="865" xr:uid="{00000000-0005-0000-0000-0000A3030000}"/>
    <cellStyle name="Normal 4 2 3 3" xfId="866" xr:uid="{00000000-0005-0000-0000-0000A4030000}"/>
    <cellStyle name="Normal 4 2 4" xfId="867" xr:uid="{00000000-0005-0000-0000-0000A5030000}"/>
    <cellStyle name="Normal 4 2_BSTable" xfId="77" xr:uid="{00000000-0005-0000-0000-0000A6030000}"/>
    <cellStyle name="Normal 4 3" xfId="75" xr:uid="{00000000-0005-0000-0000-0000A7030000}"/>
    <cellStyle name="Normal 4 3 2" xfId="868" xr:uid="{00000000-0005-0000-0000-0000A8030000}"/>
    <cellStyle name="Normal 4 3 2 2" xfId="869" xr:uid="{00000000-0005-0000-0000-0000A9030000}"/>
    <cellStyle name="Normal 4 3 3" xfId="870" xr:uid="{00000000-0005-0000-0000-0000AA030000}"/>
    <cellStyle name="Normal 4 3 3 2" xfId="871" xr:uid="{00000000-0005-0000-0000-0000AB030000}"/>
    <cellStyle name="Normal 4 3 4" xfId="872" xr:uid="{00000000-0005-0000-0000-0000AC030000}"/>
    <cellStyle name="Normal 4 3 5" xfId="873" xr:uid="{00000000-0005-0000-0000-0000AD030000}"/>
    <cellStyle name="Normal 4 3 6" xfId="874" xr:uid="{00000000-0005-0000-0000-0000AE030000}"/>
    <cellStyle name="Normal 4 3 7" xfId="875" xr:uid="{00000000-0005-0000-0000-0000AF030000}"/>
    <cellStyle name="Normal 4 3_PREMIUM GROWTH CALC" xfId="876" xr:uid="{00000000-0005-0000-0000-0000B0030000}"/>
    <cellStyle name="Normal 4 4" xfId="81" xr:uid="{00000000-0005-0000-0000-0000B1030000}"/>
    <cellStyle name="Normal 4 4 2" xfId="877" xr:uid="{00000000-0005-0000-0000-0000B2030000}"/>
    <cellStyle name="Normal 4 4 3" xfId="878" xr:uid="{00000000-0005-0000-0000-0000B3030000}"/>
    <cellStyle name="Normal 4 5" xfId="879" xr:uid="{00000000-0005-0000-0000-0000B4030000}"/>
    <cellStyle name="Normal 4 6" xfId="880" xr:uid="{00000000-0005-0000-0000-0000B5030000}"/>
    <cellStyle name="Normal 4 6 2" xfId="1904" xr:uid="{00000000-0005-0000-0000-0000B6030000}"/>
    <cellStyle name="Normal 4 7" xfId="881" xr:uid="{00000000-0005-0000-0000-0000B7030000}"/>
    <cellStyle name="Normal 4 7 2" xfId="1905" xr:uid="{00000000-0005-0000-0000-0000B8030000}"/>
    <cellStyle name="Normal 4 8" xfId="882" xr:uid="{00000000-0005-0000-0000-0000B9030000}"/>
    <cellStyle name="Normal 4 8 2" xfId="1906" xr:uid="{00000000-0005-0000-0000-0000BA030000}"/>
    <cellStyle name="Normal 4 9" xfId="1801" xr:uid="{00000000-0005-0000-0000-0000BB030000}"/>
    <cellStyle name="Normal 4 9 2" xfId="2202" xr:uid="{00000000-0005-0000-0000-0000BC030000}"/>
    <cellStyle name="Normal 4_BSTable" xfId="72" xr:uid="{00000000-0005-0000-0000-0000BD030000}"/>
    <cellStyle name="Normal 40" xfId="883" xr:uid="{00000000-0005-0000-0000-0000BE030000}"/>
    <cellStyle name="Normal 41" xfId="884" xr:uid="{00000000-0005-0000-0000-0000BF030000}"/>
    <cellStyle name="Normal 42" xfId="885" xr:uid="{00000000-0005-0000-0000-0000C0030000}"/>
    <cellStyle name="Normal 43" xfId="886" xr:uid="{00000000-0005-0000-0000-0000C1030000}"/>
    <cellStyle name="Normal 44" xfId="887" xr:uid="{00000000-0005-0000-0000-0000C2030000}"/>
    <cellStyle name="Normal 45" xfId="888" xr:uid="{00000000-0005-0000-0000-0000C3030000}"/>
    <cellStyle name="Normal 46" xfId="889" xr:uid="{00000000-0005-0000-0000-0000C4030000}"/>
    <cellStyle name="Normal 47" xfId="1804" xr:uid="{00000000-0005-0000-0000-0000C5030000}"/>
    <cellStyle name="Normal 47 2" xfId="2203" xr:uid="{00000000-0005-0000-0000-0000C6030000}"/>
    <cellStyle name="Normal 48" xfId="1805" xr:uid="{00000000-0005-0000-0000-0000C7030000}"/>
    <cellStyle name="Normal 48 2" xfId="2204" xr:uid="{00000000-0005-0000-0000-0000C8030000}"/>
    <cellStyle name="Normal 49" xfId="2206" xr:uid="{00000000-0005-0000-0000-0000C9030000}"/>
    <cellStyle name="Normal 5" xfId="65" xr:uid="{00000000-0005-0000-0000-0000CA030000}"/>
    <cellStyle name="Normal 5 2" xfId="890" xr:uid="{00000000-0005-0000-0000-0000CB030000}"/>
    <cellStyle name="Normal 5 3" xfId="891" xr:uid="{00000000-0005-0000-0000-0000CC030000}"/>
    <cellStyle name="Normal 5 4" xfId="892" xr:uid="{00000000-0005-0000-0000-0000CD030000}"/>
    <cellStyle name="Normal 5 4 2" xfId="1907" xr:uid="{00000000-0005-0000-0000-0000CE030000}"/>
    <cellStyle name="Normal 50" xfId="2207" xr:uid="{00000000-0005-0000-0000-0000CF030000}"/>
    <cellStyle name="Normal 51" xfId="2208" xr:uid="{00000000-0005-0000-0000-0000D0030000}"/>
    <cellStyle name="Normal 52" xfId="2209" xr:uid="{00000000-0005-0000-0000-0000D1030000}"/>
    <cellStyle name="Normal 6" xfId="67" xr:uid="{00000000-0005-0000-0000-0000D2030000}"/>
    <cellStyle name="Normal 6 10" xfId="893" xr:uid="{00000000-0005-0000-0000-0000D3030000}"/>
    <cellStyle name="Normal 6 11" xfId="894" xr:uid="{00000000-0005-0000-0000-0000D4030000}"/>
    <cellStyle name="Normal 6 12" xfId="895" xr:uid="{00000000-0005-0000-0000-0000D5030000}"/>
    <cellStyle name="Normal 6 12 2" xfId="1908" xr:uid="{00000000-0005-0000-0000-0000D6030000}"/>
    <cellStyle name="Normal 6 2" xfId="896" xr:uid="{00000000-0005-0000-0000-0000D7030000}"/>
    <cellStyle name="Normal 6 2 2" xfId="897" xr:uid="{00000000-0005-0000-0000-0000D8030000}"/>
    <cellStyle name="Normal 6 2 2 2" xfId="898" xr:uid="{00000000-0005-0000-0000-0000D9030000}"/>
    <cellStyle name="Normal 6 2 2 2 2" xfId="899" xr:uid="{00000000-0005-0000-0000-0000DA030000}"/>
    <cellStyle name="Normal 6 2 2 2 2 2" xfId="900" xr:uid="{00000000-0005-0000-0000-0000DB030000}"/>
    <cellStyle name="Normal 6 2 2 2 3" xfId="901" xr:uid="{00000000-0005-0000-0000-0000DC030000}"/>
    <cellStyle name="Normal 6 2 2 2 3 2" xfId="902" xr:uid="{00000000-0005-0000-0000-0000DD030000}"/>
    <cellStyle name="Normal 6 2 2 2 4" xfId="903" xr:uid="{00000000-0005-0000-0000-0000DE030000}"/>
    <cellStyle name="Normal 6 2 2 3" xfId="904" xr:uid="{00000000-0005-0000-0000-0000DF030000}"/>
    <cellStyle name="Normal 6 2 2 3 2" xfId="905" xr:uid="{00000000-0005-0000-0000-0000E0030000}"/>
    <cellStyle name="Normal 6 2 2 4" xfId="906" xr:uid="{00000000-0005-0000-0000-0000E1030000}"/>
    <cellStyle name="Normal 6 2 2 4 2" xfId="907" xr:uid="{00000000-0005-0000-0000-0000E2030000}"/>
    <cellStyle name="Normal 6 2 2 5" xfId="908" xr:uid="{00000000-0005-0000-0000-0000E3030000}"/>
    <cellStyle name="Normal 6 2 2 5 2" xfId="909" xr:uid="{00000000-0005-0000-0000-0000E4030000}"/>
    <cellStyle name="Normal 6 2 2 6" xfId="910" xr:uid="{00000000-0005-0000-0000-0000E5030000}"/>
    <cellStyle name="Normal 6 2 2 7" xfId="911" xr:uid="{00000000-0005-0000-0000-0000E6030000}"/>
    <cellStyle name="Normal 6 2 2 8" xfId="912" xr:uid="{00000000-0005-0000-0000-0000E7030000}"/>
    <cellStyle name="Normal 6 2 2_PREMIUM GROWTH CALC" xfId="913" xr:uid="{00000000-0005-0000-0000-0000E8030000}"/>
    <cellStyle name="Normal 6 2 3" xfId="914" xr:uid="{00000000-0005-0000-0000-0000E9030000}"/>
    <cellStyle name="Normal 6 2 3 2" xfId="915" xr:uid="{00000000-0005-0000-0000-0000EA030000}"/>
    <cellStyle name="Normal 6 2 3 2 2" xfId="916" xr:uid="{00000000-0005-0000-0000-0000EB030000}"/>
    <cellStyle name="Normal 6 2 3 3" xfId="917" xr:uid="{00000000-0005-0000-0000-0000EC030000}"/>
    <cellStyle name="Normal 6 2 3 3 2" xfId="918" xr:uid="{00000000-0005-0000-0000-0000ED030000}"/>
    <cellStyle name="Normal 6 2 3 4" xfId="919" xr:uid="{00000000-0005-0000-0000-0000EE030000}"/>
    <cellStyle name="Normal 6 2 4" xfId="920" xr:uid="{00000000-0005-0000-0000-0000EF030000}"/>
    <cellStyle name="Normal 6 2 4 2" xfId="921" xr:uid="{00000000-0005-0000-0000-0000F0030000}"/>
    <cellStyle name="Normal 6 2 5" xfId="922" xr:uid="{00000000-0005-0000-0000-0000F1030000}"/>
    <cellStyle name="Normal 6 2 5 2" xfId="923" xr:uid="{00000000-0005-0000-0000-0000F2030000}"/>
    <cellStyle name="Normal 6 2 6" xfId="924" xr:uid="{00000000-0005-0000-0000-0000F3030000}"/>
    <cellStyle name="Normal 6 2 6 2" xfId="925" xr:uid="{00000000-0005-0000-0000-0000F4030000}"/>
    <cellStyle name="Normal 6 2 7" xfId="926" xr:uid="{00000000-0005-0000-0000-0000F5030000}"/>
    <cellStyle name="Normal 6 2 8" xfId="927" xr:uid="{00000000-0005-0000-0000-0000F6030000}"/>
    <cellStyle name="Normal 6 2 9" xfId="928" xr:uid="{00000000-0005-0000-0000-0000F7030000}"/>
    <cellStyle name="Normal 6 2_PREMIUM GROWTH CALC" xfId="929" xr:uid="{00000000-0005-0000-0000-0000F8030000}"/>
    <cellStyle name="Normal 6 3" xfId="930" xr:uid="{00000000-0005-0000-0000-0000F9030000}"/>
    <cellStyle name="Normal 6 3 2" xfId="931" xr:uid="{00000000-0005-0000-0000-0000FA030000}"/>
    <cellStyle name="Normal 6 3 2 2" xfId="932" xr:uid="{00000000-0005-0000-0000-0000FB030000}"/>
    <cellStyle name="Normal 6 3 2 2 2" xfId="933" xr:uid="{00000000-0005-0000-0000-0000FC030000}"/>
    <cellStyle name="Normal 6 3 2 3" xfId="934" xr:uid="{00000000-0005-0000-0000-0000FD030000}"/>
    <cellStyle name="Normal 6 3 2 3 2" xfId="935" xr:uid="{00000000-0005-0000-0000-0000FE030000}"/>
    <cellStyle name="Normal 6 3 2 4" xfId="936" xr:uid="{00000000-0005-0000-0000-0000FF030000}"/>
    <cellStyle name="Normal 6 3 3" xfId="937" xr:uid="{00000000-0005-0000-0000-000000040000}"/>
    <cellStyle name="Normal 6 3 3 2" xfId="938" xr:uid="{00000000-0005-0000-0000-000001040000}"/>
    <cellStyle name="Normal 6 3 4" xfId="939" xr:uid="{00000000-0005-0000-0000-000002040000}"/>
    <cellStyle name="Normal 6 3 4 2" xfId="940" xr:uid="{00000000-0005-0000-0000-000003040000}"/>
    <cellStyle name="Normal 6 3 5" xfId="941" xr:uid="{00000000-0005-0000-0000-000004040000}"/>
    <cellStyle name="Normal 6 3 5 2" xfId="942" xr:uid="{00000000-0005-0000-0000-000005040000}"/>
    <cellStyle name="Normal 6 3 6" xfId="943" xr:uid="{00000000-0005-0000-0000-000006040000}"/>
    <cellStyle name="Normal 6 3 7" xfId="944" xr:uid="{00000000-0005-0000-0000-000007040000}"/>
    <cellStyle name="Normal 6 3 8" xfId="945" xr:uid="{00000000-0005-0000-0000-000008040000}"/>
    <cellStyle name="Normal 6 3_PREMIUM GROWTH CALC" xfId="946" xr:uid="{00000000-0005-0000-0000-000009040000}"/>
    <cellStyle name="Normal 6 4" xfId="947" xr:uid="{00000000-0005-0000-0000-00000A040000}"/>
    <cellStyle name="Normal 6 4 2" xfId="948" xr:uid="{00000000-0005-0000-0000-00000B040000}"/>
    <cellStyle name="Normal 6 4 2 2" xfId="949" xr:uid="{00000000-0005-0000-0000-00000C040000}"/>
    <cellStyle name="Normal 6 4 3" xfId="950" xr:uid="{00000000-0005-0000-0000-00000D040000}"/>
    <cellStyle name="Normal 6 4 3 2" xfId="951" xr:uid="{00000000-0005-0000-0000-00000E040000}"/>
    <cellStyle name="Normal 6 4 4" xfId="952" xr:uid="{00000000-0005-0000-0000-00000F040000}"/>
    <cellStyle name="Normal 6 5" xfId="953" xr:uid="{00000000-0005-0000-0000-000010040000}"/>
    <cellStyle name="Normal 6 5 2" xfId="954" xr:uid="{00000000-0005-0000-0000-000011040000}"/>
    <cellStyle name="Normal 6 6" xfId="955" xr:uid="{00000000-0005-0000-0000-000012040000}"/>
    <cellStyle name="Normal 6 6 2" xfId="956" xr:uid="{00000000-0005-0000-0000-000013040000}"/>
    <cellStyle name="Normal 6 7" xfId="957" xr:uid="{00000000-0005-0000-0000-000014040000}"/>
    <cellStyle name="Normal 6 7 2" xfId="958" xr:uid="{00000000-0005-0000-0000-000015040000}"/>
    <cellStyle name="Normal 6 8" xfId="959" xr:uid="{00000000-0005-0000-0000-000016040000}"/>
    <cellStyle name="Normal 6 9" xfId="960" xr:uid="{00000000-0005-0000-0000-000017040000}"/>
    <cellStyle name="Normal 6_PREMIUM GROWTH CALC" xfId="961" xr:uid="{00000000-0005-0000-0000-000018040000}"/>
    <cellStyle name="Normal 7" xfId="85" xr:uid="{00000000-0005-0000-0000-000019040000}"/>
    <cellStyle name="Normal 7 10" xfId="962" xr:uid="{00000000-0005-0000-0000-00001A040000}"/>
    <cellStyle name="Normal 7 11" xfId="963" xr:uid="{00000000-0005-0000-0000-00001B040000}"/>
    <cellStyle name="Normal 7 12" xfId="964" xr:uid="{00000000-0005-0000-0000-00001C040000}"/>
    <cellStyle name="Normal 7 12 2" xfId="1909" xr:uid="{00000000-0005-0000-0000-00001D040000}"/>
    <cellStyle name="Normal 7 2" xfId="965" xr:uid="{00000000-0005-0000-0000-00001E040000}"/>
    <cellStyle name="Normal 7 2 2" xfId="966" xr:uid="{00000000-0005-0000-0000-00001F040000}"/>
    <cellStyle name="Normal 7 2 2 2" xfId="967" xr:uid="{00000000-0005-0000-0000-000020040000}"/>
    <cellStyle name="Normal 7 2 2 2 2" xfId="968" xr:uid="{00000000-0005-0000-0000-000021040000}"/>
    <cellStyle name="Normal 7 2 2 2 2 2" xfId="969" xr:uid="{00000000-0005-0000-0000-000022040000}"/>
    <cellStyle name="Normal 7 2 2 2 3" xfId="970" xr:uid="{00000000-0005-0000-0000-000023040000}"/>
    <cellStyle name="Normal 7 2 2 2 3 2" xfId="971" xr:uid="{00000000-0005-0000-0000-000024040000}"/>
    <cellStyle name="Normal 7 2 2 2 4" xfId="972" xr:uid="{00000000-0005-0000-0000-000025040000}"/>
    <cellStyle name="Normal 7 2 2 3" xfId="973" xr:uid="{00000000-0005-0000-0000-000026040000}"/>
    <cellStyle name="Normal 7 2 2 3 2" xfId="974" xr:uid="{00000000-0005-0000-0000-000027040000}"/>
    <cellStyle name="Normal 7 2 2 4" xfId="975" xr:uid="{00000000-0005-0000-0000-000028040000}"/>
    <cellStyle name="Normal 7 2 2 4 2" xfId="976" xr:uid="{00000000-0005-0000-0000-000029040000}"/>
    <cellStyle name="Normal 7 2 2 5" xfId="977" xr:uid="{00000000-0005-0000-0000-00002A040000}"/>
    <cellStyle name="Normal 7 2 2 5 2" xfId="978" xr:uid="{00000000-0005-0000-0000-00002B040000}"/>
    <cellStyle name="Normal 7 2 2 6" xfId="979" xr:uid="{00000000-0005-0000-0000-00002C040000}"/>
    <cellStyle name="Normal 7 2 2 7" xfId="980" xr:uid="{00000000-0005-0000-0000-00002D040000}"/>
    <cellStyle name="Normal 7 2 2 8" xfId="981" xr:uid="{00000000-0005-0000-0000-00002E040000}"/>
    <cellStyle name="Normal 7 2 2_PREMIUM GROWTH CALC" xfId="982" xr:uid="{00000000-0005-0000-0000-00002F040000}"/>
    <cellStyle name="Normal 7 2 3" xfId="983" xr:uid="{00000000-0005-0000-0000-000030040000}"/>
    <cellStyle name="Normal 7 2 3 2" xfId="984" xr:uid="{00000000-0005-0000-0000-000031040000}"/>
    <cellStyle name="Normal 7 2 3 2 2" xfId="985" xr:uid="{00000000-0005-0000-0000-000032040000}"/>
    <cellStyle name="Normal 7 2 3 3" xfId="986" xr:uid="{00000000-0005-0000-0000-000033040000}"/>
    <cellStyle name="Normal 7 2 3 3 2" xfId="987" xr:uid="{00000000-0005-0000-0000-000034040000}"/>
    <cellStyle name="Normal 7 2 3 4" xfId="988" xr:uid="{00000000-0005-0000-0000-000035040000}"/>
    <cellStyle name="Normal 7 2 4" xfId="989" xr:uid="{00000000-0005-0000-0000-000036040000}"/>
    <cellStyle name="Normal 7 2 4 2" xfId="990" xr:uid="{00000000-0005-0000-0000-000037040000}"/>
    <cellStyle name="Normal 7 2 5" xfId="991" xr:uid="{00000000-0005-0000-0000-000038040000}"/>
    <cellStyle name="Normal 7 2 5 2" xfId="992" xr:uid="{00000000-0005-0000-0000-000039040000}"/>
    <cellStyle name="Normal 7 2 6" xfId="993" xr:uid="{00000000-0005-0000-0000-00003A040000}"/>
    <cellStyle name="Normal 7 2 6 2" xfId="994" xr:uid="{00000000-0005-0000-0000-00003B040000}"/>
    <cellStyle name="Normal 7 2 7" xfId="995" xr:uid="{00000000-0005-0000-0000-00003C040000}"/>
    <cellStyle name="Normal 7 2 8" xfId="996" xr:uid="{00000000-0005-0000-0000-00003D040000}"/>
    <cellStyle name="Normal 7 2 9" xfId="997" xr:uid="{00000000-0005-0000-0000-00003E040000}"/>
    <cellStyle name="Normal 7 2_PREMIUM GROWTH CALC" xfId="998" xr:uid="{00000000-0005-0000-0000-00003F040000}"/>
    <cellStyle name="Normal 7 3" xfId="999" xr:uid="{00000000-0005-0000-0000-000040040000}"/>
    <cellStyle name="Normal 7 3 2" xfId="1000" xr:uid="{00000000-0005-0000-0000-000041040000}"/>
    <cellStyle name="Normal 7 3 2 2" xfId="1001" xr:uid="{00000000-0005-0000-0000-000042040000}"/>
    <cellStyle name="Normal 7 3 2 2 2" xfId="1002" xr:uid="{00000000-0005-0000-0000-000043040000}"/>
    <cellStyle name="Normal 7 3 2 3" xfId="1003" xr:uid="{00000000-0005-0000-0000-000044040000}"/>
    <cellStyle name="Normal 7 3 2 3 2" xfId="1004" xr:uid="{00000000-0005-0000-0000-000045040000}"/>
    <cellStyle name="Normal 7 3 2 4" xfId="1005" xr:uid="{00000000-0005-0000-0000-000046040000}"/>
    <cellStyle name="Normal 7 3 3" xfId="1006" xr:uid="{00000000-0005-0000-0000-000047040000}"/>
    <cellStyle name="Normal 7 3 3 2" xfId="1007" xr:uid="{00000000-0005-0000-0000-000048040000}"/>
    <cellStyle name="Normal 7 3 4" xfId="1008" xr:uid="{00000000-0005-0000-0000-000049040000}"/>
    <cellStyle name="Normal 7 3 4 2" xfId="1009" xr:uid="{00000000-0005-0000-0000-00004A040000}"/>
    <cellStyle name="Normal 7 3 5" xfId="1010" xr:uid="{00000000-0005-0000-0000-00004B040000}"/>
    <cellStyle name="Normal 7 3 5 2" xfId="1011" xr:uid="{00000000-0005-0000-0000-00004C040000}"/>
    <cellStyle name="Normal 7 3 6" xfId="1012" xr:uid="{00000000-0005-0000-0000-00004D040000}"/>
    <cellStyle name="Normal 7 3 7" xfId="1013" xr:uid="{00000000-0005-0000-0000-00004E040000}"/>
    <cellStyle name="Normal 7 3 8" xfId="1014" xr:uid="{00000000-0005-0000-0000-00004F040000}"/>
    <cellStyle name="Normal 7 3_PREMIUM GROWTH CALC" xfId="1015" xr:uid="{00000000-0005-0000-0000-000050040000}"/>
    <cellStyle name="Normal 7 4" xfId="1016" xr:uid="{00000000-0005-0000-0000-000051040000}"/>
    <cellStyle name="Normal 7 4 2" xfId="1017" xr:uid="{00000000-0005-0000-0000-000052040000}"/>
    <cellStyle name="Normal 7 4 2 2" xfId="1018" xr:uid="{00000000-0005-0000-0000-000053040000}"/>
    <cellStyle name="Normal 7 4 3" xfId="1019" xr:uid="{00000000-0005-0000-0000-000054040000}"/>
    <cellStyle name="Normal 7 4 3 2" xfId="1020" xr:uid="{00000000-0005-0000-0000-000055040000}"/>
    <cellStyle name="Normal 7 4 4" xfId="1021" xr:uid="{00000000-0005-0000-0000-000056040000}"/>
    <cellStyle name="Normal 7 5" xfId="1022" xr:uid="{00000000-0005-0000-0000-000057040000}"/>
    <cellStyle name="Normal 7 5 2" xfId="1023" xr:uid="{00000000-0005-0000-0000-000058040000}"/>
    <cellStyle name="Normal 7 6" xfId="1024" xr:uid="{00000000-0005-0000-0000-000059040000}"/>
    <cellStyle name="Normal 7 6 2" xfId="1025" xr:uid="{00000000-0005-0000-0000-00005A040000}"/>
    <cellStyle name="Normal 7 7" xfId="1026" xr:uid="{00000000-0005-0000-0000-00005B040000}"/>
    <cellStyle name="Normal 7 7 2" xfId="1027" xr:uid="{00000000-0005-0000-0000-00005C040000}"/>
    <cellStyle name="Normal 7 8" xfId="1028" xr:uid="{00000000-0005-0000-0000-00005D040000}"/>
    <cellStyle name="Normal 7 9" xfId="1029" xr:uid="{00000000-0005-0000-0000-00005E040000}"/>
    <cellStyle name="Normal 7_PREMIUM GROWTH CALC" xfId="1030" xr:uid="{00000000-0005-0000-0000-00005F040000}"/>
    <cellStyle name="Normal 8" xfId="86" xr:uid="{00000000-0005-0000-0000-000060040000}"/>
    <cellStyle name="Normal 8 2" xfId="1031" xr:uid="{00000000-0005-0000-0000-000061040000}"/>
    <cellStyle name="Normal 8 2 2" xfId="1910" xr:uid="{00000000-0005-0000-0000-000062040000}"/>
    <cellStyle name="Normal 9" xfId="1" xr:uid="{00000000-0005-0000-0000-000063040000}"/>
    <cellStyle name="Normal 9 2" xfId="1032" xr:uid="{00000000-0005-0000-0000-000064040000}"/>
    <cellStyle name="Normal 9 2 2" xfId="1033" xr:uid="{00000000-0005-0000-0000-000065040000}"/>
    <cellStyle name="Normal 9 2 2 2" xfId="1034" xr:uid="{00000000-0005-0000-0000-000066040000}"/>
    <cellStyle name="Normal 9 2 3" xfId="1035" xr:uid="{00000000-0005-0000-0000-000067040000}"/>
    <cellStyle name="Normal 9 2 3 2" xfId="1036" xr:uid="{00000000-0005-0000-0000-000068040000}"/>
    <cellStyle name="Normal 9 2 4" xfId="1037" xr:uid="{00000000-0005-0000-0000-000069040000}"/>
    <cellStyle name="Normal 9 3" xfId="1038" xr:uid="{00000000-0005-0000-0000-00006A040000}"/>
    <cellStyle name="Normal 9 3 2" xfId="1039" xr:uid="{00000000-0005-0000-0000-00006B040000}"/>
    <cellStyle name="Normal 9 4" xfId="1040" xr:uid="{00000000-0005-0000-0000-00006C040000}"/>
    <cellStyle name="Normal 9 4 2" xfId="1041" xr:uid="{00000000-0005-0000-0000-00006D040000}"/>
    <cellStyle name="Normal 9 5" xfId="1042" xr:uid="{00000000-0005-0000-0000-00006E040000}"/>
    <cellStyle name="Normal 9 5 2" xfId="1043" xr:uid="{00000000-0005-0000-0000-00006F040000}"/>
    <cellStyle name="Normal 9 6" xfId="1044" xr:uid="{00000000-0005-0000-0000-000070040000}"/>
    <cellStyle name="Normal 9 7" xfId="1045" xr:uid="{00000000-0005-0000-0000-000071040000}"/>
    <cellStyle name="Normal 9 8" xfId="1046" xr:uid="{00000000-0005-0000-0000-000072040000}"/>
    <cellStyle name="Normal 9 9" xfId="1047" xr:uid="{00000000-0005-0000-0000-000073040000}"/>
    <cellStyle name="Normal 9_PREMIUM GROWTH CALC" xfId="1048" xr:uid="{00000000-0005-0000-0000-000074040000}"/>
    <cellStyle name="Note" xfId="1822" builtinId="10" customBuiltin="1"/>
    <cellStyle name="Note 10" xfId="1049" xr:uid="{00000000-0005-0000-0000-000076040000}"/>
    <cellStyle name="Note 2" xfId="43" xr:uid="{00000000-0005-0000-0000-000077040000}"/>
    <cellStyle name="Note 2 2" xfId="59" xr:uid="{00000000-0005-0000-0000-000078040000}"/>
    <cellStyle name="Note 2 2 2" xfId="1050" xr:uid="{00000000-0005-0000-0000-000079040000}"/>
    <cellStyle name="Note 2 2 2 10" xfId="1051" xr:uid="{00000000-0005-0000-0000-00007A040000}"/>
    <cellStyle name="Note 2 2 2 10 2" xfId="1052" xr:uid="{00000000-0005-0000-0000-00007B040000}"/>
    <cellStyle name="Note 2 2 2 10 2 2" xfId="1913" xr:uid="{00000000-0005-0000-0000-00007C040000}"/>
    <cellStyle name="Note 2 2 2 10 3" xfId="1912" xr:uid="{00000000-0005-0000-0000-00007D040000}"/>
    <cellStyle name="Note 2 2 2 11" xfId="1053" xr:uid="{00000000-0005-0000-0000-00007E040000}"/>
    <cellStyle name="Note 2 2 2 11 2" xfId="1054" xr:uid="{00000000-0005-0000-0000-00007F040000}"/>
    <cellStyle name="Note 2 2 2 11 2 2" xfId="1915" xr:uid="{00000000-0005-0000-0000-000080040000}"/>
    <cellStyle name="Note 2 2 2 11 3" xfId="1914" xr:uid="{00000000-0005-0000-0000-000081040000}"/>
    <cellStyle name="Note 2 2 2 12" xfId="1055" xr:uid="{00000000-0005-0000-0000-000082040000}"/>
    <cellStyle name="Note 2 2 2 12 2" xfId="1056" xr:uid="{00000000-0005-0000-0000-000083040000}"/>
    <cellStyle name="Note 2 2 2 12 2 2" xfId="1917" xr:uid="{00000000-0005-0000-0000-000084040000}"/>
    <cellStyle name="Note 2 2 2 12 3" xfId="1916" xr:uid="{00000000-0005-0000-0000-000085040000}"/>
    <cellStyle name="Note 2 2 2 13" xfId="1057" xr:uid="{00000000-0005-0000-0000-000086040000}"/>
    <cellStyle name="Note 2 2 2 13 2" xfId="1918" xr:uid="{00000000-0005-0000-0000-000087040000}"/>
    <cellStyle name="Note 2 2 2 14" xfId="1058" xr:uid="{00000000-0005-0000-0000-000088040000}"/>
    <cellStyle name="Note 2 2 2 14 2" xfId="1919" xr:uid="{00000000-0005-0000-0000-000089040000}"/>
    <cellStyle name="Note 2 2 2 15" xfId="1911" xr:uid="{00000000-0005-0000-0000-00008A040000}"/>
    <cellStyle name="Note 2 2 2 2" xfId="1059" xr:uid="{00000000-0005-0000-0000-00008B040000}"/>
    <cellStyle name="Note 2 2 2 2 10" xfId="1060" xr:uid="{00000000-0005-0000-0000-00008C040000}"/>
    <cellStyle name="Note 2 2 2 2 10 2" xfId="1061" xr:uid="{00000000-0005-0000-0000-00008D040000}"/>
    <cellStyle name="Note 2 2 2 2 10 2 2" xfId="1922" xr:uid="{00000000-0005-0000-0000-00008E040000}"/>
    <cellStyle name="Note 2 2 2 2 10 3" xfId="1921" xr:uid="{00000000-0005-0000-0000-00008F040000}"/>
    <cellStyle name="Note 2 2 2 2 11" xfId="1062" xr:uid="{00000000-0005-0000-0000-000090040000}"/>
    <cellStyle name="Note 2 2 2 2 11 2" xfId="1923" xr:uid="{00000000-0005-0000-0000-000091040000}"/>
    <cellStyle name="Note 2 2 2 2 12" xfId="1920" xr:uid="{00000000-0005-0000-0000-000092040000}"/>
    <cellStyle name="Note 2 2 2 2 2" xfId="1063" xr:uid="{00000000-0005-0000-0000-000093040000}"/>
    <cellStyle name="Note 2 2 2 2 2 2" xfId="1064" xr:uid="{00000000-0005-0000-0000-000094040000}"/>
    <cellStyle name="Note 2 2 2 2 2 2 2" xfId="1925" xr:uid="{00000000-0005-0000-0000-000095040000}"/>
    <cellStyle name="Note 2 2 2 2 2 3" xfId="1924" xr:uid="{00000000-0005-0000-0000-000096040000}"/>
    <cellStyle name="Note 2 2 2 2 3" xfId="1065" xr:uid="{00000000-0005-0000-0000-000097040000}"/>
    <cellStyle name="Note 2 2 2 2 3 2" xfId="1066" xr:uid="{00000000-0005-0000-0000-000098040000}"/>
    <cellStyle name="Note 2 2 2 2 3 2 2" xfId="1927" xr:uid="{00000000-0005-0000-0000-000099040000}"/>
    <cellStyle name="Note 2 2 2 2 3 3" xfId="1926" xr:uid="{00000000-0005-0000-0000-00009A040000}"/>
    <cellStyle name="Note 2 2 2 2 4" xfId="1067" xr:uid="{00000000-0005-0000-0000-00009B040000}"/>
    <cellStyle name="Note 2 2 2 2 4 2" xfId="1068" xr:uid="{00000000-0005-0000-0000-00009C040000}"/>
    <cellStyle name="Note 2 2 2 2 4 2 2" xfId="1929" xr:uid="{00000000-0005-0000-0000-00009D040000}"/>
    <cellStyle name="Note 2 2 2 2 4 3" xfId="1928" xr:uid="{00000000-0005-0000-0000-00009E040000}"/>
    <cellStyle name="Note 2 2 2 2 5" xfId="1069" xr:uid="{00000000-0005-0000-0000-00009F040000}"/>
    <cellStyle name="Note 2 2 2 2 5 2" xfId="1070" xr:uid="{00000000-0005-0000-0000-0000A0040000}"/>
    <cellStyle name="Note 2 2 2 2 5 2 2" xfId="1931" xr:uid="{00000000-0005-0000-0000-0000A1040000}"/>
    <cellStyle name="Note 2 2 2 2 5 3" xfId="1930" xr:uid="{00000000-0005-0000-0000-0000A2040000}"/>
    <cellStyle name="Note 2 2 2 2 6" xfId="1071" xr:uid="{00000000-0005-0000-0000-0000A3040000}"/>
    <cellStyle name="Note 2 2 2 2 6 2" xfId="1072" xr:uid="{00000000-0005-0000-0000-0000A4040000}"/>
    <cellStyle name="Note 2 2 2 2 6 2 2" xfId="1933" xr:uid="{00000000-0005-0000-0000-0000A5040000}"/>
    <cellStyle name="Note 2 2 2 2 6 3" xfId="1932" xr:uid="{00000000-0005-0000-0000-0000A6040000}"/>
    <cellStyle name="Note 2 2 2 2 7" xfId="1073" xr:uid="{00000000-0005-0000-0000-0000A7040000}"/>
    <cellStyle name="Note 2 2 2 2 7 2" xfId="1074" xr:uid="{00000000-0005-0000-0000-0000A8040000}"/>
    <cellStyle name="Note 2 2 2 2 7 2 2" xfId="1935" xr:uid="{00000000-0005-0000-0000-0000A9040000}"/>
    <cellStyle name="Note 2 2 2 2 7 3" xfId="1934" xr:uid="{00000000-0005-0000-0000-0000AA040000}"/>
    <cellStyle name="Note 2 2 2 2 8" xfId="1075" xr:uid="{00000000-0005-0000-0000-0000AB040000}"/>
    <cellStyle name="Note 2 2 2 2 8 2" xfId="1076" xr:uid="{00000000-0005-0000-0000-0000AC040000}"/>
    <cellStyle name="Note 2 2 2 2 8 2 2" xfId="1937" xr:uid="{00000000-0005-0000-0000-0000AD040000}"/>
    <cellStyle name="Note 2 2 2 2 8 3" xfId="1936" xr:uid="{00000000-0005-0000-0000-0000AE040000}"/>
    <cellStyle name="Note 2 2 2 2 9" xfId="1077" xr:uid="{00000000-0005-0000-0000-0000AF040000}"/>
    <cellStyle name="Note 2 2 2 2 9 2" xfId="1078" xr:uid="{00000000-0005-0000-0000-0000B0040000}"/>
    <cellStyle name="Note 2 2 2 2 9 2 2" xfId="1939" xr:uid="{00000000-0005-0000-0000-0000B1040000}"/>
    <cellStyle name="Note 2 2 2 2 9 3" xfId="1938" xr:uid="{00000000-0005-0000-0000-0000B2040000}"/>
    <cellStyle name="Note 2 2 2 3" xfId="1079" xr:uid="{00000000-0005-0000-0000-0000B3040000}"/>
    <cellStyle name="Note 2 2 2 3 2" xfId="1080" xr:uid="{00000000-0005-0000-0000-0000B4040000}"/>
    <cellStyle name="Note 2 2 2 3 2 2" xfId="1941" xr:uid="{00000000-0005-0000-0000-0000B5040000}"/>
    <cellStyle name="Note 2 2 2 3 3" xfId="1940" xr:uid="{00000000-0005-0000-0000-0000B6040000}"/>
    <cellStyle name="Note 2 2 2 4" xfId="1081" xr:uid="{00000000-0005-0000-0000-0000B7040000}"/>
    <cellStyle name="Note 2 2 2 4 2" xfId="1082" xr:uid="{00000000-0005-0000-0000-0000B8040000}"/>
    <cellStyle name="Note 2 2 2 4 2 2" xfId="1943" xr:uid="{00000000-0005-0000-0000-0000B9040000}"/>
    <cellStyle name="Note 2 2 2 4 3" xfId="1942" xr:uid="{00000000-0005-0000-0000-0000BA040000}"/>
    <cellStyle name="Note 2 2 2 5" xfId="1083" xr:uid="{00000000-0005-0000-0000-0000BB040000}"/>
    <cellStyle name="Note 2 2 2 5 2" xfId="1084" xr:uid="{00000000-0005-0000-0000-0000BC040000}"/>
    <cellStyle name="Note 2 2 2 5 2 2" xfId="1945" xr:uid="{00000000-0005-0000-0000-0000BD040000}"/>
    <cellStyle name="Note 2 2 2 5 3" xfId="1944" xr:uid="{00000000-0005-0000-0000-0000BE040000}"/>
    <cellStyle name="Note 2 2 2 6" xfId="1085" xr:uid="{00000000-0005-0000-0000-0000BF040000}"/>
    <cellStyle name="Note 2 2 2 6 2" xfId="1086" xr:uid="{00000000-0005-0000-0000-0000C0040000}"/>
    <cellStyle name="Note 2 2 2 6 2 2" xfId="1947" xr:uid="{00000000-0005-0000-0000-0000C1040000}"/>
    <cellStyle name="Note 2 2 2 6 3" xfId="1946" xr:uid="{00000000-0005-0000-0000-0000C2040000}"/>
    <cellStyle name="Note 2 2 2 7" xfId="1087" xr:uid="{00000000-0005-0000-0000-0000C3040000}"/>
    <cellStyle name="Note 2 2 2 7 2" xfId="1088" xr:uid="{00000000-0005-0000-0000-0000C4040000}"/>
    <cellStyle name="Note 2 2 2 7 2 2" xfId="1949" xr:uid="{00000000-0005-0000-0000-0000C5040000}"/>
    <cellStyle name="Note 2 2 2 7 3" xfId="1948" xr:uid="{00000000-0005-0000-0000-0000C6040000}"/>
    <cellStyle name="Note 2 2 2 8" xfId="1089" xr:uid="{00000000-0005-0000-0000-0000C7040000}"/>
    <cellStyle name="Note 2 2 2 8 2" xfId="1090" xr:uid="{00000000-0005-0000-0000-0000C8040000}"/>
    <cellStyle name="Note 2 2 2 8 2 2" xfId="1951" xr:uid="{00000000-0005-0000-0000-0000C9040000}"/>
    <cellStyle name="Note 2 2 2 8 3" xfId="1950" xr:uid="{00000000-0005-0000-0000-0000CA040000}"/>
    <cellStyle name="Note 2 2 2 9" xfId="1091" xr:uid="{00000000-0005-0000-0000-0000CB040000}"/>
    <cellStyle name="Note 2 2 2 9 2" xfId="1092" xr:uid="{00000000-0005-0000-0000-0000CC040000}"/>
    <cellStyle name="Note 2 2 2 9 2 2" xfId="1953" xr:uid="{00000000-0005-0000-0000-0000CD040000}"/>
    <cellStyle name="Note 2 2 2 9 3" xfId="1952" xr:uid="{00000000-0005-0000-0000-0000CE040000}"/>
    <cellStyle name="Note 2 2 2_PREMIUM GROWTH CALC" xfId="1093" xr:uid="{00000000-0005-0000-0000-0000CF040000}"/>
    <cellStyle name="Note 2 2 3" xfId="1094" xr:uid="{00000000-0005-0000-0000-0000D0040000}"/>
    <cellStyle name="Note 2 2 3 2" xfId="1954" xr:uid="{00000000-0005-0000-0000-0000D1040000}"/>
    <cellStyle name="Note 2 2 4" xfId="1095" xr:uid="{00000000-0005-0000-0000-0000D2040000}"/>
    <cellStyle name="Note 2 2 4 2" xfId="1955" xr:uid="{00000000-0005-0000-0000-0000D3040000}"/>
    <cellStyle name="Note 2 2 5" xfId="1096" xr:uid="{00000000-0005-0000-0000-0000D4040000}"/>
    <cellStyle name="Note 2 2 5 2" xfId="1956" xr:uid="{00000000-0005-0000-0000-0000D5040000}"/>
    <cellStyle name="Note 2 2 6" xfId="1859" xr:uid="{00000000-0005-0000-0000-0000D6040000}"/>
    <cellStyle name="Note 2 2_PREMIUM GROWTH CALC" xfId="1097" xr:uid="{00000000-0005-0000-0000-0000D7040000}"/>
    <cellStyle name="Note 2 3" xfId="1098" xr:uid="{00000000-0005-0000-0000-0000D8040000}"/>
    <cellStyle name="Note 2 3 10" xfId="1099" xr:uid="{00000000-0005-0000-0000-0000D9040000}"/>
    <cellStyle name="Note 2 3 10 2" xfId="1100" xr:uid="{00000000-0005-0000-0000-0000DA040000}"/>
    <cellStyle name="Note 2 3 10 2 2" xfId="1959" xr:uid="{00000000-0005-0000-0000-0000DB040000}"/>
    <cellStyle name="Note 2 3 10 3" xfId="1958" xr:uid="{00000000-0005-0000-0000-0000DC040000}"/>
    <cellStyle name="Note 2 3 11" xfId="1101" xr:uid="{00000000-0005-0000-0000-0000DD040000}"/>
    <cellStyle name="Note 2 3 11 2" xfId="1102" xr:uid="{00000000-0005-0000-0000-0000DE040000}"/>
    <cellStyle name="Note 2 3 11 2 2" xfId="1961" xr:uid="{00000000-0005-0000-0000-0000DF040000}"/>
    <cellStyle name="Note 2 3 11 3" xfId="1960" xr:uid="{00000000-0005-0000-0000-0000E0040000}"/>
    <cellStyle name="Note 2 3 12" xfId="1103" xr:uid="{00000000-0005-0000-0000-0000E1040000}"/>
    <cellStyle name="Note 2 3 12 2" xfId="1104" xr:uid="{00000000-0005-0000-0000-0000E2040000}"/>
    <cellStyle name="Note 2 3 12 2 2" xfId="1963" xr:uid="{00000000-0005-0000-0000-0000E3040000}"/>
    <cellStyle name="Note 2 3 12 3" xfId="1962" xr:uid="{00000000-0005-0000-0000-0000E4040000}"/>
    <cellStyle name="Note 2 3 13" xfId="1105" xr:uid="{00000000-0005-0000-0000-0000E5040000}"/>
    <cellStyle name="Note 2 3 13 2" xfId="1964" xr:uid="{00000000-0005-0000-0000-0000E6040000}"/>
    <cellStyle name="Note 2 3 14" xfId="1106" xr:uid="{00000000-0005-0000-0000-0000E7040000}"/>
    <cellStyle name="Note 2 3 14 2" xfId="1965" xr:uid="{00000000-0005-0000-0000-0000E8040000}"/>
    <cellStyle name="Note 2 3 15" xfId="1957" xr:uid="{00000000-0005-0000-0000-0000E9040000}"/>
    <cellStyle name="Note 2 3 2" xfId="1107" xr:uid="{00000000-0005-0000-0000-0000EA040000}"/>
    <cellStyle name="Note 2 3 2 10" xfId="1108" xr:uid="{00000000-0005-0000-0000-0000EB040000}"/>
    <cellStyle name="Note 2 3 2 10 2" xfId="1109" xr:uid="{00000000-0005-0000-0000-0000EC040000}"/>
    <cellStyle name="Note 2 3 2 10 2 2" xfId="1968" xr:uid="{00000000-0005-0000-0000-0000ED040000}"/>
    <cellStyle name="Note 2 3 2 10 3" xfId="1967" xr:uid="{00000000-0005-0000-0000-0000EE040000}"/>
    <cellStyle name="Note 2 3 2 11" xfId="1110" xr:uid="{00000000-0005-0000-0000-0000EF040000}"/>
    <cellStyle name="Note 2 3 2 11 2" xfId="1969" xr:uid="{00000000-0005-0000-0000-0000F0040000}"/>
    <cellStyle name="Note 2 3 2 12" xfId="1966" xr:uid="{00000000-0005-0000-0000-0000F1040000}"/>
    <cellStyle name="Note 2 3 2 2" xfId="1111" xr:uid="{00000000-0005-0000-0000-0000F2040000}"/>
    <cellStyle name="Note 2 3 2 2 2" xfId="1112" xr:uid="{00000000-0005-0000-0000-0000F3040000}"/>
    <cellStyle name="Note 2 3 2 2 2 2" xfId="1971" xr:uid="{00000000-0005-0000-0000-0000F4040000}"/>
    <cellStyle name="Note 2 3 2 2 3" xfId="1970" xr:uid="{00000000-0005-0000-0000-0000F5040000}"/>
    <cellStyle name="Note 2 3 2 3" xfId="1113" xr:uid="{00000000-0005-0000-0000-0000F6040000}"/>
    <cellStyle name="Note 2 3 2 3 2" xfId="1114" xr:uid="{00000000-0005-0000-0000-0000F7040000}"/>
    <cellStyle name="Note 2 3 2 3 2 2" xfId="1973" xr:uid="{00000000-0005-0000-0000-0000F8040000}"/>
    <cellStyle name="Note 2 3 2 3 3" xfId="1972" xr:uid="{00000000-0005-0000-0000-0000F9040000}"/>
    <cellStyle name="Note 2 3 2 4" xfId="1115" xr:uid="{00000000-0005-0000-0000-0000FA040000}"/>
    <cellStyle name="Note 2 3 2 4 2" xfId="1116" xr:uid="{00000000-0005-0000-0000-0000FB040000}"/>
    <cellStyle name="Note 2 3 2 4 2 2" xfId="1975" xr:uid="{00000000-0005-0000-0000-0000FC040000}"/>
    <cellStyle name="Note 2 3 2 4 3" xfId="1974" xr:uid="{00000000-0005-0000-0000-0000FD040000}"/>
    <cellStyle name="Note 2 3 2 5" xfId="1117" xr:uid="{00000000-0005-0000-0000-0000FE040000}"/>
    <cellStyle name="Note 2 3 2 5 2" xfId="1118" xr:uid="{00000000-0005-0000-0000-0000FF040000}"/>
    <cellStyle name="Note 2 3 2 5 2 2" xfId="1977" xr:uid="{00000000-0005-0000-0000-000000050000}"/>
    <cellStyle name="Note 2 3 2 5 3" xfId="1976" xr:uid="{00000000-0005-0000-0000-000001050000}"/>
    <cellStyle name="Note 2 3 2 6" xfId="1119" xr:uid="{00000000-0005-0000-0000-000002050000}"/>
    <cellStyle name="Note 2 3 2 6 2" xfId="1120" xr:uid="{00000000-0005-0000-0000-000003050000}"/>
    <cellStyle name="Note 2 3 2 6 2 2" xfId="1979" xr:uid="{00000000-0005-0000-0000-000004050000}"/>
    <cellStyle name="Note 2 3 2 6 3" xfId="1978" xr:uid="{00000000-0005-0000-0000-000005050000}"/>
    <cellStyle name="Note 2 3 2 7" xfId="1121" xr:uid="{00000000-0005-0000-0000-000006050000}"/>
    <cellStyle name="Note 2 3 2 7 2" xfId="1122" xr:uid="{00000000-0005-0000-0000-000007050000}"/>
    <cellStyle name="Note 2 3 2 7 2 2" xfId="1981" xr:uid="{00000000-0005-0000-0000-000008050000}"/>
    <cellStyle name="Note 2 3 2 7 3" xfId="1980" xr:uid="{00000000-0005-0000-0000-000009050000}"/>
    <cellStyle name="Note 2 3 2 8" xfId="1123" xr:uid="{00000000-0005-0000-0000-00000A050000}"/>
    <cellStyle name="Note 2 3 2 8 2" xfId="1124" xr:uid="{00000000-0005-0000-0000-00000B050000}"/>
    <cellStyle name="Note 2 3 2 8 2 2" xfId="1983" xr:uid="{00000000-0005-0000-0000-00000C050000}"/>
    <cellStyle name="Note 2 3 2 8 3" xfId="1982" xr:uid="{00000000-0005-0000-0000-00000D050000}"/>
    <cellStyle name="Note 2 3 2 9" xfId="1125" xr:uid="{00000000-0005-0000-0000-00000E050000}"/>
    <cellStyle name="Note 2 3 2 9 2" xfId="1126" xr:uid="{00000000-0005-0000-0000-00000F050000}"/>
    <cellStyle name="Note 2 3 2 9 2 2" xfId="1985" xr:uid="{00000000-0005-0000-0000-000010050000}"/>
    <cellStyle name="Note 2 3 2 9 3" xfId="1984" xr:uid="{00000000-0005-0000-0000-000011050000}"/>
    <cellStyle name="Note 2 3 3" xfId="1127" xr:uid="{00000000-0005-0000-0000-000012050000}"/>
    <cellStyle name="Note 2 3 3 2" xfId="1128" xr:uid="{00000000-0005-0000-0000-000013050000}"/>
    <cellStyle name="Note 2 3 3 2 2" xfId="1987" xr:uid="{00000000-0005-0000-0000-000014050000}"/>
    <cellStyle name="Note 2 3 3 3" xfId="1986" xr:uid="{00000000-0005-0000-0000-000015050000}"/>
    <cellStyle name="Note 2 3 4" xfId="1129" xr:uid="{00000000-0005-0000-0000-000016050000}"/>
    <cellStyle name="Note 2 3 4 2" xfId="1130" xr:uid="{00000000-0005-0000-0000-000017050000}"/>
    <cellStyle name="Note 2 3 4 2 2" xfId="1989" xr:uid="{00000000-0005-0000-0000-000018050000}"/>
    <cellStyle name="Note 2 3 4 3" xfId="1988" xr:uid="{00000000-0005-0000-0000-000019050000}"/>
    <cellStyle name="Note 2 3 5" xfId="1131" xr:uid="{00000000-0005-0000-0000-00001A050000}"/>
    <cellStyle name="Note 2 3 5 2" xfId="1132" xr:uid="{00000000-0005-0000-0000-00001B050000}"/>
    <cellStyle name="Note 2 3 5 2 2" xfId="1991" xr:uid="{00000000-0005-0000-0000-00001C050000}"/>
    <cellStyle name="Note 2 3 5 3" xfId="1990" xr:uid="{00000000-0005-0000-0000-00001D050000}"/>
    <cellStyle name="Note 2 3 6" xfId="1133" xr:uid="{00000000-0005-0000-0000-00001E050000}"/>
    <cellStyle name="Note 2 3 6 2" xfId="1134" xr:uid="{00000000-0005-0000-0000-00001F050000}"/>
    <cellStyle name="Note 2 3 6 2 2" xfId="1993" xr:uid="{00000000-0005-0000-0000-000020050000}"/>
    <cellStyle name="Note 2 3 6 3" xfId="1992" xr:uid="{00000000-0005-0000-0000-000021050000}"/>
    <cellStyle name="Note 2 3 7" xfId="1135" xr:uid="{00000000-0005-0000-0000-000022050000}"/>
    <cellStyle name="Note 2 3 7 2" xfId="1136" xr:uid="{00000000-0005-0000-0000-000023050000}"/>
    <cellStyle name="Note 2 3 7 2 2" xfId="1995" xr:uid="{00000000-0005-0000-0000-000024050000}"/>
    <cellStyle name="Note 2 3 7 3" xfId="1994" xr:uid="{00000000-0005-0000-0000-000025050000}"/>
    <cellStyle name="Note 2 3 8" xfId="1137" xr:uid="{00000000-0005-0000-0000-000026050000}"/>
    <cellStyle name="Note 2 3 8 2" xfId="1138" xr:uid="{00000000-0005-0000-0000-000027050000}"/>
    <cellStyle name="Note 2 3 8 2 2" xfId="1997" xr:uid="{00000000-0005-0000-0000-000028050000}"/>
    <cellStyle name="Note 2 3 8 3" xfId="1996" xr:uid="{00000000-0005-0000-0000-000029050000}"/>
    <cellStyle name="Note 2 3 9" xfId="1139" xr:uid="{00000000-0005-0000-0000-00002A050000}"/>
    <cellStyle name="Note 2 3 9 2" xfId="1140" xr:uid="{00000000-0005-0000-0000-00002B050000}"/>
    <cellStyle name="Note 2 3 9 2 2" xfId="1999" xr:uid="{00000000-0005-0000-0000-00002C050000}"/>
    <cellStyle name="Note 2 3 9 3" xfId="1998" xr:uid="{00000000-0005-0000-0000-00002D050000}"/>
    <cellStyle name="Note 2 3_PREMIUM GROWTH CALC" xfId="1141" xr:uid="{00000000-0005-0000-0000-00002E050000}"/>
    <cellStyle name="Note 2 4" xfId="1852" xr:uid="{00000000-0005-0000-0000-00002F050000}"/>
    <cellStyle name="Note 2_PREMIUM GROWTH CALC" xfId="1142" xr:uid="{00000000-0005-0000-0000-000030050000}"/>
    <cellStyle name="Note 3" xfId="44" xr:uid="{00000000-0005-0000-0000-000031050000}"/>
    <cellStyle name="Note 3 10" xfId="1143" xr:uid="{00000000-0005-0000-0000-000032050000}"/>
    <cellStyle name="Note 3 10 2" xfId="2000" xr:uid="{00000000-0005-0000-0000-000033050000}"/>
    <cellStyle name="Note 3 11" xfId="1144" xr:uid="{00000000-0005-0000-0000-000034050000}"/>
    <cellStyle name="Note 3 12" xfId="1145" xr:uid="{00000000-0005-0000-0000-000035050000}"/>
    <cellStyle name="Note 3 13" xfId="1853" xr:uid="{00000000-0005-0000-0000-000036050000}"/>
    <cellStyle name="Note 3 2" xfId="60" xr:uid="{00000000-0005-0000-0000-000037050000}"/>
    <cellStyle name="Note 3 2 10" xfId="1146" xr:uid="{00000000-0005-0000-0000-000038050000}"/>
    <cellStyle name="Note 3 2 11" xfId="1147" xr:uid="{00000000-0005-0000-0000-000039050000}"/>
    <cellStyle name="Note 3 2 12" xfId="1860" xr:uid="{00000000-0005-0000-0000-00003A050000}"/>
    <cellStyle name="Note 3 2 2" xfId="1148" xr:uid="{00000000-0005-0000-0000-00003B050000}"/>
    <cellStyle name="Note 3 2 2 2" xfId="1149" xr:uid="{00000000-0005-0000-0000-00003C050000}"/>
    <cellStyle name="Note 3 2 2 2 2" xfId="1150" xr:uid="{00000000-0005-0000-0000-00003D050000}"/>
    <cellStyle name="Note 3 2 2 2 2 2" xfId="1151" xr:uid="{00000000-0005-0000-0000-00003E050000}"/>
    <cellStyle name="Note 3 2 2 2 3" xfId="1152" xr:uid="{00000000-0005-0000-0000-00003F050000}"/>
    <cellStyle name="Note 3 2 2 2 3 2" xfId="1153" xr:uid="{00000000-0005-0000-0000-000040050000}"/>
    <cellStyle name="Note 3 2 2 2 4" xfId="1154" xr:uid="{00000000-0005-0000-0000-000041050000}"/>
    <cellStyle name="Note 3 2 2 3" xfId="1155" xr:uid="{00000000-0005-0000-0000-000042050000}"/>
    <cellStyle name="Note 3 2 2 3 2" xfId="1156" xr:uid="{00000000-0005-0000-0000-000043050000}"/>
    <cellStyle name="Note 3 2 2 4" xfId="1157" xr:uid="{00000000-0005-0000-0000-000044050000}"/>
    <cellStyle name="Note 3 2 2 4 2" xfId="1158" xr:uid="{00000000-0005-0000-0000-000045050000}"/>
    <cellStyle name="Note 3 2 2 5" xfId="1159" xr:uid="{00000000-0005-0000-0000-000046050000}"/>
    <cellStyle name="Note 3 2 2 5 2" xfId="1160" xr:uid="{00000000-0005-0000-0000-000047050000}"/>
    <cellStyle name="Note 3 2 2 6" xfId="1161" xr:uid="{00000000-0005-0000-0000-000048050000}"/>
    <cellStyle name="Note 3 2 2 6 2" xfId="1162" xr:uid="{00000000-0005-0000-0000-000049050000}"/>
    <cellStyle name="Note 3 2 2 7" xfId="1163" xr:uid="{00000000-0005-0000-0000-00004A050000}"/>
    <cellStyle name="Note 3 2 2 8" xfId="1164" xr:uid="{00000000-0005-0000-0000-00004B050000}"/>
    <cellStyle name="Note 3 2 2_PREMIUM GROWTH CALC" xfId="1165" xr:uid="{00000000-0005-0000-0000-00004C050000}"/>
    <cellStyle name="Note 3 2 3" xfId="1166" xr:uid="{00000000-0005-0000-0000-00004D050000}"/>
    <cellStyle name="Note 3 2 3 2" xfId="1167" xr:uid="{00000000-0005-0000-0000-00004E050000}"/>
    <cellStyle name="Note 3 2 3 2 2" xfId="1168" xr:uid="{00000000-0005-0000-0000-00004F050000}"/>
    <cellStyle name="Note 3 2 3 3" xfId="1169" xr:uid="{00000000-0005-0000-0000-000050050000}"/>
    <cellStyle name="Note 3 2 3 3 10" xfId="1170" xr:uid="{00000000-0005-0000-0000-000051050000}"/>
    <cellStyle name="Note 3 2 3 3 10 2" xfId="1171" xr:uid="{00000000-0005-0000-0000-000052050000}"/>
    <cellStyle name="Note 3 2 3 3 10 2 2" xfId="2003" xr:uid="{00000000-0005-0000-0000-000053050000}"/>
    <cellStyle name="Note 3 2 3 3 10 3" xfId="2002" xr:uid="{00000000-0005-0000-0000-000054050000}"/>
    <cellStyle name="Note 3 2 3 3 11" xfId="1172" xr:uid="{00000000-0005-0000-0000-000055050000}"/>
    <cellStyle name="Note 3 2 3 3 11 2" xfId="2004" xr:uid="{00000000-0005-0000-0000-000056050000}"/>
    <cellStyle name="Note 3 2 3 3 12" xfId="2001" xr:uid="{00000000-0005-0000-0000-000057050000}"/>
    <cellStyle name="Note 3 2 3 3 2" xfId="1173" xr:uid="{00000000-0005-0000-0000-000058050000}"/>
    <cellStyle name="Note 3 2 3 3 2 2" xfId="1174" xr:uid="{00000000-0005-0000-0000-000059050000}"/>
    <cellStyle name="Note 3 2 3 3 2 2 2" xfId="2006" xr:uid="{00000000-0005-0000-0000-00005A050000}"/>
    <cellStyle name="Note 3 2 3 3 2 3" xfId="2005" xr:uid="{00000000-0005-0000-0000-00005B050000}"/>
    <cellStyle name="Note 3 2 3 3 3" xfId="1175" xr:uid="{00000000-0005-0000-0000-00005C050000}"/>
    <cellStyle name="Note 3 2 3 3 3 2" xfId="1176" xr:uid="{00000000-0005-0000-0000-00005D050000}"/>
    <cellStyle name="Note 3 2 3 3 3 2 2" xfId="2008" xr:uid="{00000000-0005-0000-0000-00005E050000}"/>
    <cellStyle name="Note 3 2 3 3 3 3" xfId="2007" xr:uid="{00000000-0005-0000-0000-00005F050000}"/>
    <cellStyle name="Note 3 2 3 3 4" xfId="1177" xr:uid="{00000000-0005-0000-0000-000060050000}"/>
    <cellStyle name="Note 3 2 3 3 4 2" xfId="1178" xr:uid="{00000000-0005-0000-0000-000061050000}"/>
    <cellStyle name="Note 3 2 3 3 4 2 2" xfId="2010" xr:uid="{00000000-0005-0000-0000-000062050000}"/>
    <cellStyle name="Note 3 2 3 3 4 3" xfId="2009" xr:uid="{00000000-0005-0000-0000-000063050000}"/>
    <cellStyle name="Note 3 2 3 3 5" xfId="1179" xr:uid="{00000000-0005-0000-0000-000064050000}"/>
    <cellStyle name="Note 3 2 3 3 5 2" xfId="1180" xr:uid="{00000000-0005-0000-0000-000065050000}"/>
    <cellStyle name="Note 3 2 3 3 5 2 2" xfId="2012" xr:uid="{00000000-0005-0000-0000-000066050000}"/>
    <cellStyle name="Note 3 2 3 3 5 3" xfId="2011" xr:uid="{00000000-0005-0000-0000-000067050000}"/>
    <cellStyle name="Note 3 2 3 3 6" xfId="1181" xr:uid="{00000000-0005-0000-0000-000068050000}"/>
    <cellStyle name="Note 3 2 3 3 6 2" xfId="1182" xr:uid="{00000000-0005-0000-0000-000069050000}"/>
    <cellStyle name="Note 3 2 3 3 6 2 2" xfId="2014" xr:uid="{00000000-0005-0000-0000-00006A050000}"/>
    <cellStyle name="Note 3 2 3 3 6 3" xfId="2013" xr:uid="{00000000-0005-0000-0000-00006B050000}"/>
    <cellStyle name="Note 3 2 3 3 7" xfId="1183" xr:uid="{00000000-0005-0000-0000-00006C050000}"/>
    <cellStyle name="Note 3 2 3 3 7 2" xfId="1184" xr:uid="{00000000-0005-0000-0000-00006D050000}"/>
    <cellStyle name="Note 3 2 3 3 7 2 2" xfId="2016" xr:uid="{00000000-0005-0000-0000-00006E050000}"/>
    <cellStyle name="Note 3 2 3 3 7 3" xfId="2015" xr:uid="{00000000-0005-0000-0000-00006F050000}"/>
    <cellStyle name="Note 3 2 3 3 8" xfId="1185" xr:uid="{00000000-0005-0000-0000-000070050000}"/>
    <cellStyle name="Note 3 2 3 3 8 2" xfId="1186" xr:uid="{00000000-0005-0000-0000-000071050000}"/>
    <cellStyle name="Note 3 2 3 3 8 2 2" xfId="2018" xr:uid="{00000000-0005-0000-0000-000072050000}"/>
    <cellStyle name="Note 3 2 3 3 8 3" xfId="2017" xr:uid="{00000000-0005-0000-0000-000073050000}"/>
    <cellStyle name="Note 3 2 3 3 9" xfId="1187" xr:uid="{00000000-0005-0000-0000-000074050000}"/>
    <cellStyle name="Note 3 2 3 3 9 2" xfId="1188" xr:uid="{00000000-0005-0000-0000-000075050000}"/>
    <cellStyle name="Note 3 2 3 3 9 2 2" xfId="2020" xr:uid="{00000000-0005-0000-0000-000076050000}"/>
    <cellStyle name="Note 3 2 3 3 9 3" xfId="2019" xr:uid="{00000000-0005-0000-0000-000077050000}"/>
    <cellStyle name="Note 3 2 3 4" xfId="1189" xr:uid="{00000000-0005-0000-0000-000078050000}"/>
    <cellStyle name="Note 3 2 3 4 2" xfId="1190" xr:uid="{00000000-0005-0000-0000-000079050000}"/>
    <cellStyle name="Note 3 2 3 5" xfId="1191" xr:uid="{00000000-0005-0000-0000-00007A050000}"/>
    <cellStyle name="Note 3 2 3 5 10" xfId="1192" xr:uid="{00000000-0005-0000-0000-00007B050000}"/>
    <cellStyle name="Note 3 2 3 5 10 2" xfId="1193" xr:uid="{00000000-0005-0000-0000-00007C050000}"/>
    <cellStyle name="Note 3 2 3 5 10 2 2" xfId="2023" xr:uid="{00000000-0005-0000-0000-00007D050000}"/>
    <cellStyle name="Note 3 2 3 5 10 3" xfId="2022" xr:uid="{00000000-0005-0000-0000-00007E050000}"/>
    <cellStyle name="Note 3 2 3 5 11" xfId="1194" xr:uid="{00000000-0005-0000-0000-00007F050000}"/>
    <cellStyle name="Note 3 2 3 5 11 2" xfId="2024" xr:uid="{00000000-0005-0000-0000-000080050000}"/>
    <cellStyle name="Note 3 2 3 5 12" xfId="2021" xr:uid="{00000000-0005-0000-0000-000081050000}"/>
    <cellStyle name="Note 3 2 3 5 2" xfId="1195" xr:uid="{00000000-0005-0000-0000-000082050000}"/>
    <cellStyle name="Note 3 2 3 5 2 2" xfId="1196" xr:uid="{00000000-0005-0000-0000-000083050000}"/>
    <cellStyle name="Note 3 2 3 5 2 2 2" xfId="2026" xr:uid="{00000000-0005-0000-0000-000084050000}"/>
    <cellStyle name="Note 3 2 3 5 2 3" xfId="2025" xr:uid="{00000000-0005-0000-0000-000085050000}"/>
    <cellStyle name="Note 3 2 3 5 3" xfId="1197" xr:uid="{00000000-0005-0000-0000-000086050000}"/>
    <cellStyle name="Note 3 2 3 5 3 2" xfId="1198" xr:uid="{00000000-0005-0000-0000-000087050000}"/>
    <cellStyle name="Note 3 2 3 5 3 2 2" xfId="2028" xr:uid="{00000000-0005-0000-0000-000088050000}"/>
    <cellStyle name="Note 3 2 3 5 3 3" xfId="2027" xr:uid="{00000000-0005-0000-0000-000089050000}"/>
    <cellStyle name="Note 3 2 3 5 4" xfId="1199" xr:uid="{00000000-0005-0000-0000-00008A050000}"/>
    <cellStyle name="Note 3 2 3 5 4 2" xfId="1200" xr:uid="{00000000-0005-0000-0000-00008B050000}"/>
    <cellStyle name="Note 3 2 3 5 4 2 2" xfId="2030" xr:uid="{00000000-0005-0000-0000-00008C050000}"/>
    <cellStyle name="Note 3 2 3 5 4 3" xfId="2029" xr:uid="{00000000-0005-0000-0000-00008D050000}"/>
    <cellStyle name="Note 3 2 3 5 5" xfId="1201" xr:uid="{00000000-0005-0000-0000-00008E050000}"/>
    <cellStyle name="Note 3 2 3 5 5 2" xfId="1202" xr:uid="{00000000-0005-0000-0000-00008F050000}"/>
    <cellStyle name="Note 3 2 3 5 5 2 2" xfId="2032" xr:uid="{00000000-0005-0000-0000-000090050000}"/>
    <cellStyle name="Note 3 2 3 5 5 3" xfId="2031" xr:uid="{00000000-0005-0000-0000-000091050000}"/>
    <cellStyle name="Note 3 2 3 5 6" xfId="1203" xr:uid="{00000000-0005-0000-0000-000092050000}"/>
    <cellStyle name="Note 3 2 3 5 6 2" xfId="1204" xr:uid="{00000000-0005-0000-0000-000093050000}"/>
    <cellStyle name="Note 3 2 3 5 6 2 2" xfId="2034" xr:uid="{00000000-0005-0000-0000-000094050000}"/>
    <cellStyle name="Note 3 2 3 5 6 3" xfId="2033" xr:uid="{00000000-0005-0000-0000-000095050000}"/>
    <cellStyle name="Note 3 2 3 5 7" xfId="1205" xr:uid="{00000000-0005-0000-0000-000096050000}"/>
    <cellStyle name="Note 3 2 3 5 7 2" xfId="1206" xr:uid="{00000000-0005-0000-0000-000097050000}"/>
    <cellStyle name="Note 3 2 3 5 7 2 2" xfId="2036" xr:uid="{00000000-0005-0000-0000-000098050000}"/>
    <cellStyle name="Note 3 2 3 5 7 3" xfId="2035" xr:uid="{00000000-0005-0000-0000-000099050000}"/>
    <cellStyle name="Note 3 2 3 5 8" xfId="1207" xr:uid="{00000000-0005-0000-0000-00009A050000}"/>
    <cellStyle name="Note 3 2 3 5 8 2" xfId="1208" xr:uid="{00000000-0005-0000-0000-00009B050000}"/>
    <cellStyle name="Note 3 2 3 5 8 2 2" xfId="2038" xr:uid="{00000000-0005-0000-0000-00009C050000}"/>
    <cellStyle name="Note 3 2 3 5 8 3" xfId="2037" xr:uid="{00000000-0005-0000-0000-00009D050000}"/>
    <cellStyle name="Note 3 2 3 5 9" xfId="1209" xr:uid="{00000000-0005-0000-0000-00009E050000}"/>
    <cellStyle name="Note 3 2 3 5 9 2" xfId="1210" xr:uid="{00000000-0005-0000-0000-00009F050000}"/>
    <cellStyle name="Note 3 2 3 5 9 2 2" xfId="2040" xr:uid="{00000000-0005-0000-0000-0000A0050000}"/>
    <cellStyle name="Note 3 2 3 5 9 3" xfId="2039" xr:uid="{00000000-0005-0000-0000-0000A1050000}"/>
    <cellStyle name="Note 3 2 3 6" xfId="1211" xr:uid="{00000000-0005-0000-0000-0000A2050000}"/>
    <cellStyle name="Note 3 2 3 6 2" xfId="1212" xr:uid="{00000000-0005-0000-0000-0000A3050000}"/>
    <cellStyle name="Note 3 2 3 6 2 2" xfId="2042" xr:uid="{00000000-0005-0000-0000-0000A4050000}"/>
    <cellStyle name="Note 3 2 3 6 3" xfId="2041" xr:uid="{00000000-0005-0000-0000-0000A5050000}"/>
    <cellStyle name="Note 3 2 3 7" xfId="1213" xr:uid="{00000000-0005-0000-0000-0000A6050000}"/>
    <cellStyle name="Note 3 2 3 8" xfId="1214" xr:uid="{00000000-0005-0000-0000-0000A7050000}"/>
    <cellStyle name="Note 3 2 3 8 2" xfId="2043" xr:uid="{00000000-0005-0000-0000-0000A8050000}"/>
    <cellStyle name="Note 3 2 3_PREMIUM GROWTH CALC" xfId="1215" xr:uid="{00000000-0005-0000-0000-0000A9050000}"/>
    <cellStyle name="Note 3 2 4" xfId="1216" xr:uid="{00000000-0005-0000-0000-0000AA050000}"/>
    <cellStyle name="Note 3 2 4 2" xfId="1217" xr:uid="{00000000-0005-0000-0000-0000AB050000}"/>
    <cellStyle name="Note 3 2 5" xfId="1218" xr:uid="{00000000-0005-0000-0000-0000AC050000}"/>
    <cellStyle name="Note 3 2 5 2" xfId="1219" xr:uid="{00000000-0005-0000-0000-0000AD050000}"/>
    <cellStyle name="Note 3 2 6" xfId="1220" xr:uid="{00000000-0005-0000-0000-0000AE050000}"/>
    <cellStyle name="Note 3 2 6 10" xfId="1221" xr:uid="{00000000-0005-0000-0000-0000AF050000}"/>
    <cellStyle name="Note 3 2 6 10 2" xfId="1222" xr:uid="{00000000-0005-0000-0000-0000B0050000}"/>
    <cellStyle name="Note 3 2 6 10 2 2" xfId="2046" xr:uid="{00000000-0005-0000-0000-0000B1050000}"/>
    <cellStyle name="Note 3 2 6 10 3" xfId="2045" xr:uid="{00000000-0005-0000-0000-0000B2050000}"/>
    <cellStyle name="Note 3 2 6 11" xfId="1223" xr:uid="{00000000-0005-0000-0000-0000B3050000}"/>
    <cellStyle name="Note 3 2 6 11 2" xfId="2047" xr:uid="{00000000-0005-0000-0000-0000B4050000}"/>
    <cellStyle name="Note 3 2 6 12" xfId="2044" xr:uid="{00000000-0005-0000-0000-0000B5050000}"/>
    <cellStyle name="Note 3 2 6 2" xfId="1224" xr:uid="{00000000-0005-0000-0000-0000B6050000}"/>
    <cellStyle name="Note 3 2 6 2 2" xfId="1225" xr:uid="{00000000-0005-0000-0000-0000B7050000}"/>
    <cellStyle name="Note 3 2 6 2 2 2" xfId="2049" xr:uid="{00000000-0005-0000-0000-0000B8050000}"/>
    <cellStyle name="Note 3 2 6 2 3" xfId="2048" xr:uid="{00000000-0005-0000-0000-0000B9050000}"/>
    <cellStyle name="Note 3 2 6 3" xfId="1226" xr:uid="{00000000-0005-0000-0000-0000BA050000}"/>
    <cellStyle name="Note 3 2 6 3 2" xfId="1227" xr:uid="{00000000-0005-0000-0000-0000BB050000}"/>
    <cellStyle name="Note 3 2 6 3 2 2" xfId="2051" xr:uid="{00000000-0005-0000-0000-0000BC050000}"/>
    <cellStyle name="Note 3 2 6 3 3" xfId="2050" xr:uid="{00000000-0005-0000-0000-0000BD050000}"/>
    <cellStyle name="Note 3 2 6 4" xfId="1228" xr:uid="{00000000-0005-0000-0000-0000BE050000}"/>
    <cellStyle name="Note 3 2 6 4 2" xfId="1229" xr:uid="{00000000-0005-0000-0000-0000BF050000}"/>
    <cellStyle name="Note 3 2 6 4 2 2" xfId="2053" xr:uid="{00000000-0005-0000-0000-0000C0050000}"/>
    <cellStyle name="Note 3 2 6 4 3" xfId="2052" xr:uid="{00000000-0005-0000-0000-0000C1050000}"/>
    <cellStyle name="Note 3 2 6 5" xfId="1230" xr:uid="{00000000-0005-0000-0000-0000C2050000}"/>
    <cellStyle name="Note 3 2 6 5 2" xfId="1231" xr:uid="{00000000-0005-0000-0000-0000C3050000}"/>
    <cellStyle name="Note 3 2 6 5 2 2" xfId="2055" xr:uid="{00000000-0005-0000-0000-0000C4050000}"/>
    <cellStyle name="Note 3 2 6 5 3" xfId="2054" xr:uid="{00000000-0005-0000-0000-0000C5050000}"/>
    <cellStyle name="Note 3 2 6 6" xfId="1232" xr:uid="{00000000-0005-0000-0000-0000C6050000}"/>
    <cellStyle name="Note 3 2 6 6 2" xfId="1233" xr:uid="{00000000-0005-0000-0000-0000C7050000}"/>
    <cellStyle name="Note 3 2 6 6 2 2" xfId="2057" xr:uid="{00000000-0005-0000-0000-0000C8050000}"/>
    <cellStyle name="Note 3 2 6 6 3" xfId="2056" xr:uid="{00000000-0005-0000-0000-0000C9050000}"/>
    <cellStyle name="Note 3 2 6 7" xfId="1234" xr:uid="{00000000-0005-0000-0000-0000CA050000}"/>
    <cellStyle name="Note 3 2 6 7 2" xfId="1235" xr:uid="{00000000-0005-0000-0000-0000CB050000}"/>
    <cellStyle name="Note 3 2 6 7 2 2" xfId="2059" xr:uid="{00000000-0005-0000-0000-0000CC050000}"/>
    <cellStyle name="Note 3 2 6 7 3" xfId="2058" xr:uid="{00000000-0005-0000-0000-0000CD050000}"/>
    <cellStyle name="Note 3 2 6 8" xfId="1236" xr:uid="{00000000-0005-0000-0000-0000CE050000}"/>
    <cellStyle name="Note 3 2 6 8 2" xfId="1237" xr:uid="{00000000-0005-0000-0000-0000CF050000}"/>
    <cellStyle name="Note 3 2 6 8 2 2" xfId="2061" xr:uid="{00000000-0005-0000-0000-0000D0050000}"/>
    <cellStyle name="Note 3 2 6 8 3" xfId="2060" xr:uid="{00000000-0005-0000-0000-0000D1050000}"/>
    <cellStyle name="Note 3 2 6 9" xfId="1238" xr:uid="{00000000-0005-0000-0000-0000D2050000}"/>
    <cellStyle name="Note 3 2 6 9 2" xfId="1239" xr:uid="{00000000-0005-0000-0000-0000D3050000}"/>
    <cellStyle name="Note 3 2 6 9 2 2" xfId="2063" xr:uid="{00000000-0005-0000-0000-0000D4050000}"/>
    <cellStyle name="Note 3 2 6 9 3" xfId="2062" xr:uid="{00000000-0005-0000-0000-0000D5050000}"/>
    <cellStyle name="Note 3 2 7" xfId="1240" xr:uid="{00000000-0005-0000-0000-0000D6050000}"/>
    <cellStyle name="Note 3 2 7 2" xfId="1241" xr:uid="{00000000-0005-0000-0000-0000D7050000}"/>
    <cellStyle name="Note 3 2 8" xfId="1242" xr:uid="{00000000-0005-0000-0000-0000D8050000}"/>
    <cellStyle name="Note 3 2 8 2" xfId="1243" xr:uid="{00000000-0005-0000-0000-0000D9050000}"/>
    <cellStyle name="Note 3 2 9" xfId="1244" xr:uid="{00000000-0005-0000-0000-0000DA050000}"/>
    <cellStyle name="Note 3 2 9 2" xfId="2064" xr:uid="{00000000-0005-0000-0000-0000DB050000}"/>
    <cellStyle name="Note 3 2_PREMIUM GROWTH CALC" xfId="1245" xr:uid="{00000000-0005-0000-0000-0000DC050000}"/>
    <cellStyle name="Note 3 3" xfId="1246" xr:uid="{00000000-0005-0000-0000-0000DD050000}"/>
    <cellStyle name="Note 3 3 2" xfId="1247" xr:uid="{00000000-0005-0000-0000-0000DE050000}"/>
    <cellStyle name="Note 3 3 2 2" xfId="1248" xr:uid="{00000000-0005-0000-0000-0000DF050000}"/>
    <cellStyle name="Note 3 3 2 2 2" xfId="1249" xr:uid="{00000000-0005-0000-0000-0000E0050000}"/>
    <cellStyle name="Note 3 3 2 3" xfId="1250" xr:uid="{00000000-0005-0000-0000-0000E1050000}"/>
    <cellStyle name="Note 3 3 2 3 2" xfId="1251" xr:uid="{00000000-0005-0000-0000-0000E2050000}"/>
    <cellStyle name="Note 3 3 2 4" xfId="1252" xr:uid="{00000000-0005-0000-0000-0000E3050000}"/>
    <cellStyle name="Note 3 3 3" xfId="1253" xr:uid="{00000000-0005-0000-0000-0000E4050000}"/>
    <cellStyle name="Note 3 3 3 2" xfId="1254" xr:uid="{00000000-0005-0000-0000-0000E5050000}"/>
    <cellStyle name="Note 3 3 4" xfId="1255" xr:uid="{00000000-0005-0000-0000-0000E6050000}"/>
    <cellStyle name="Note 3 3 4 2" xfId="1256" xr:uid="{00000000-0005-0000-0000-0000E7050000}"/>
    <cellStyle name="Note 3 3 5" xfId="1257" xr:uid="{00000000-0005-0000-0000-0000E8050000}"/>
    <cellStyle name="Note 3 3 5 2" xfId="1258" xr:uid="{00000000-0005-0000-0000-0000E9050000}"/>
    <cellStyle name="Note 3 3 6" xfId="1259" xr:uid="{00000000-0005-0000-0000-0000EA050000}"/>
    <cellStyle name="Note 3 3 6 2" xfId="1260" xr:uid="{00000000-0005-0000-0000-0000EB050000}"/>
    <cellStyle name="Note 3 3 7" xfId="1261" xr:uid="{00000000-0005-0000-0000-0000EC050000}"/>
    <cellStyle name="Note 3 3 8" xfId="1262" xr:uid="{00000000-0005-0000-0000-0000ED050000}"/>
    <cellStyle name="Note 3 3_PREMIUM GROWTH CALC" xfId="1263" xr:uid="{00000000-0005-0000-0000-0000EE050000}"/>
    <cellStyle name="Note 3 4" xfId="1264" xr:uid="{00000000-0005-0000-0000-0000EF050000}"/>
    <cellStyle name="Note 3 4 2" xfId="1265" xr:uid="{00000000-0005-0000-0000-0000F0050000}"/>
    <cellStyle name="Note 3 4 2 2" xfId="1266" xr:uid="{00000000-0005-0000-0000-0000F1050000}"/>
    <cellStyle name="Note 3 4 3" xfId="1267" xr:uid="{00000000-0005-0000-0000-0000F2050000}"/>
    <cellStyle name="Note 3 4 3 10" xfId="1268" xr:uid="{00000000-0005-0000-0000-0000F3050000}"/>
    <cellStyle name="Note 3 4 3 10 2" xfId="1269" xr:uid="{00000000-0005-0000-0000-0000F4050000}"/>
    <cellStyle name="Note 3 4 3 10 2 2" xfId="2067" xr:uid="{00000000-0005-0000-0000-0000F5050000}"/>
    <cellStyle name="Note 3 4 3 10 3" xfId="2066" xr:uid="{00000000-0005-0000-0000-0000F6050000}"/>
    <cellStyle name="Note 3 4 3 11" xfId="1270" xr:uid="{00000000-0005-0000-0000-0000F7050000}"/>
    <cellStyle name="Note 3 4 3 11 2" xfId="2068" xr:uid="{00000000-0005-0000-0000-0000F8050000}"/>
    <cellStyle name="Note 3 4 3 12" xfId="2065" xr:uid="{00000000-0005-0000-0000-0000F9050000}"/>
    <cellStyle name="Note 3 4 3 2" xfId="1271" xr:uid="{00000000-0005-0000-0000-0000FA050000}"/>
    <cellStyle name="Note 3 4 3 2 2" xfId="1272" xr:uid="{00000000-0005-0000-0000-0000FB050000}"/>
    <cellStyle name="Note 3 4 3 2 2 2" xfId="2070" xr:uid="{00000000-0005-0000-0000-0000FC050000}"/>
    <cellStyle name="Note 3 4 3 2 3" xfId="2069" xr:uid="{00000000-0005-0000-0000-0000FD050000}"/>
    <cellStyle name="Note 3 4 3 3" xfId="1273" xr:uid="{00000000-0005-0000-0000-0000FE050000}"/>
    <cellStyle name="Note 3 4 3 3 2" xfId="1274" xr:uid="{00000000-0005-0000-0000-0000FF050000}"/>
    <cellStyle name="Note 3 4 3 3 2 2" xfId="2072" xr:uid="{00000000-0005-0000-0000-000000060000}"/>
    <cellStyle name="Note 3 4 3 3 3" xfId="2071" xr:uid="{00000000-0005-0000-0000-000001060000}"/>
    <cellStyle name="Note 3 4 3 4" xfId="1275" xr:uid="{00000000-0005-0000-0000-000002060000}"/>
    <cellStyle name="Note 3 4 3 4 2" xfId="1276" xr:uid="{00000000-0005-0000-0000-000003060000}"/>
    <cellStyle name="Note 3 4 3 4 2 2" xfId="2074" xr:uid="{00000000-0005-0000-0000-000004060000}"/>
    <cellStyle name="Note 3 4 3 4 3" xfId="2073" xr:uid="{00000000-0005-0000-0000-000005060000}"/>
    <cellStyle name="Note 3 4 3 5" xfId="1277" xr:uid="{00000000-0005-0000-0000-000006060000}"/>
    <cellStyle name="Note 3 4 3 5 2" xfId="1278" xr:uid="{00000000-0005-0000-0000-000007060000}"/>
    <cellStyle name="Note 3 4 3 5 2 2" xfId="2076" xr:uid="{00000000-0005-0000-0000-000008060000}"/>
    <cellStyle name="Note 3 4 3 5 3" xfId="2075" xr:uid="{00000000-0005-0000-0000-000009060000}"/>
    <cellStyle name="Note 3 4 3 6" xfId="1279" xr:uid="{00000000-0005-0000-0000-00000A060000}"/>
    <cellStyle name="Note 3 4 3 6 2" xfId="1280" xr:uid="{00000000-0005-0000-0000-00000B060000}"/>
    <cellStyle name="Note 3 4 3 6 2 2" xfId="2078" xr:uid="{00000000-0005-0000-0000-00000C060000}"/>
    <cellStyle name="Note 3 4 3 6 3" xfId="2077" xr:uid="{00000000-0005-0000-0000-00000D060000}"/>
    <cellStyle name="Note 3 4 3 7" xfId="1281" xr:uid="{00000000-0005-0000-0000-00000E060000}"/>
    <cellStyle name="Note 3 4 3 7 2" xfId="1282" xr:uid="{00000000-0005-0000-0000-00000F060000}"/>
    <cellStyle name="Note 3 4 3 7 2 2" xfId="2080" xr:uid="{00000000-0005-0000-0000-000010060000}"/>
    <cellStyle name="Note 3 4 3 7 3" xfId="2079" xr:uid="{00000000-0005-0000-0000-000011060000}"/>
    <cellStyle name="Note 3 4 3 8" xfId="1283" xr:uid="{00000000-0005-0000-0000-000012060000}"/>
    <cellStyle name="Note 3 4 3 8 2" xfId="1284" xr:uid="{00000000-0005-0000-0000-000013060000}"/>
    <cellStyle name="Note 3 4 3 8 2 2" xfId="2082" xr:uid="{00000000-0005-0000-0000-000014060000}"/>
    <cellStyle name="Note 3 4 3 8 3" xfId="2081" xr:uid="{00000000-0005-0000-0000-000015060000}"/>
    <cellStyle name="Note 3 4 3 9" xfId="1285" xr:uid="{00000000-0005-0000-0000-000016060000}"/>
    <cellStyle name="Note 3 4 3 9 2" xfId="1286" xr:uid="{00000000-0005-0000-0000-000017060000}"/>
    <cellStyle name="Note 3 4 3 9 2 2" xfId="2084" xr:uid="{00000000-0005-0000-0000-000018060000}"/>
    <cellStyle name="Note 3 4 3 9 3" xfId="2083" xr:uid="{00000000-0005-0000-0000-000019060000}"/>
    <cellStyle name="Note 3 4 4" xfId="1287" xr:uid="{00000000-0005-0000-0000-00001A060000}"/>
    <cellStyle name="Note 3 4 4 2" xfId="1288" xr:uid="{00000000-0005-0000-0000-00001B060000}"/>
    <cellStyle name="Note 3 4 5" xfId="1289" xr:uid="{00000000-0005-0000-0000-00001C060000}"/>
    <cellStyle name="Note 3 4 5 10" xfId="1290" xr:uid="{00000000-0005-0000-0000-00001D060000}"/>
    <cellStyle name="Note 3 4 5 10 2" xfId="1291" xr:uid="{00000000-0005-0000-0000-00001E060000}"/>
    <cellStyle name="Note 3 4 5 10 2 2" xfId="2087" xr:uid="{00000000-0005-0000-0000-00001F060000}"/>
    <cellStyle name="Note 3 4 5 10 3" xfId="2086" xr:uid="{00000000-0005-0000-0000-000020060000}"/>
    <cellStyle name="Note 3 4 5 11" xfId="1292" xr:uid="{00000000-0005-0000-0000-000021060000}"/>
    <cellStyle name="Note 3 4 5 11 2" xfId="2088" xr:uid="{00000000-0005-0000-0000-000022060000}"/>
    <cellStyle name="Note 3 4 5 12" xfId="2085" xr:uid="{00000000-0005-0000-0000-000023060000}"/>
    <cellStyle name="Note 3 4 5 2" xfId="1293" xr:uid="{00000000-0005-0000-0000-000024060000}"/>
    <cellStyle name="Note 3 4 5 2 2" xfId="1294" xr:uid="{00000000-0005-0000-0000-000025060000}"/>
    <cellStyle name="Note 3 4 5 2 2 2" xfId="2090" xr:uid="{00000000-0005-0000-0000-000026060000}"/>
    <cellStyle name="Note 3 4 5 2 3" xfId="2089" xr:uid="{00000000-0005-0000-0000-000027060000}"/>
    <cellStyle name="Note 3 4 5 3" xfId="1295" xr:uid="{00000000-0005-0000-0000-000028060000}"/>
    <cellStyle name="Note 3 4 5 3 2" xfId="1296" xr:uid="{00000000-0005-0000-0000-000029060000}"/>
    <cellStyle name="Note 3 4 5 3 2 2" xfId="2092" xr:uid="{00000000-0005-0000-0000-00002A060000}"/>
    <cellStyle name="Note 3 4 5 3 3" xfId="2091" xr:uid="{00000000-0005-0000-0000-00002B060000}"/>
    <cellStyle name="Note 3 4 5 4" xfId="1297" xr:uid="{00000000-0005-0000-0000-00002C060000}"/>
    <cellStyle name="Note 3 4 5 4 2" xfId="1298" xr:uid="{00000000-0005-0000-0000-00002D060000}"/>
    <cellStyle name="Note 3 4 5 4 2 2" xfId="2094" xr:uid="{00000000-0005-0000-0000-00002E060000}"/>
    <cellStyle name="Note 3 4 5 4 3" xfId="2093" xr:uid="{00000000-0005-0000-0000-00002F060000}"/>
    <cellStyle name="Note 3 4 5 5" xfId="1299" xr:uid="{00000000-0005-0000-0000-000030060000}"/>
    <cellStyle name="Note 3 4 5 5 2" xfId="1300" xr:uid="{00000000-0005-0000-0000-000031060000}"/>
    <cellStyle name="Note 3 4 5 5 2 2" xfId="2096" xr:uid="{00000000-0005-0000-0000-000032060000}"/>
    <cellStyle name="Note 3 4 5 5 3" xfId="2095" xr:uid="{00000000-0005-0000-0000-000033060000}"/>
    <cellStyle name="Note 3 4 5 6" xfId="1301" xr:uid="{00000000-0005-0000-0000-000034060000}"/>
    <cellStyle name="Note 3 4 5 6 2" xfId="1302" xr:uid="{00000000-0005-0000-0000-000035060000}"/>
    <cellStyle name="Note 3 4 5 6 2 2" xfId="2098" xr:uid="{00000000-0005-0000-0000-000036060000}"/>
    <cellStyle name="Note 3 4 5 6 3" xfId="2097" xr:uid="{00000000-0005-0000-0000-000037060000}"/>
    <cellStyle name="Note 3 4 5 7" xfId="1303" xr:uid="{00000000-0005-0000-0000-000038060000}"/>
    <cellStyle name="Note 3 4 5 7 2" xfId="1304" xr:uid="{00000000-0005-0000-0000-000039060000}"/>
    <cellStyle name="Note 3 4 5 7 2 2" xfId="2100" xr:uid="{00000000-0005-0000-0000-00003A060000}"/>
    <cellStyle name="Note 3 4 5 7 3" xfId="2099" xr:uid="{00000000-0005-0000-0000-00003B060000}"/>
    <cellStyle name="Note 3 4 5 8" xfId="1305" xr:uid="{00000000-0005-0000-0000-00003C060000}"/>
    <cellStyle name="Note 3 4 5 8 2" xfId="1306" xr:uid="{00000000-0005-0000-0000-00003D060000}"/>
    <cellStyle name="Note 3 4 5 8 2 2" xfId="2102" xr:uid="{00000000-0005-0000-0000-00003E060000}"/>
    <cellStyle name="Note 3 4 5 8 3" xfId="2101" xr:uid="{00000000-0005-0000-0000-00003F060000}"/>
    <cellStyle name="Note 3 4 5 9" xfId="1307" xr:uid="{00000000-0005-0000-0000-000040060000}"/>
    <cellStyle name="Note 3 4 5 9 2" xfId="1308" xr:uid="{00000000-0005-0000-0000-000041060000}"/>
    <cellStyle name="Note 3 4 5 9 2 2" xfId="2104" xr:uid="{00000000-0005-0000-0000-000042060000}"/>
    <cellStyle name="Note 3 4 5 9 3" xfId="2103" xr:uid="{00000000-0005-0000-0000-000043060000}"/>
    <cellStyle name="Note 3 4 6" xfId="1309" xr:uid="{00000000-0005-0000-0000-000044060000}"/>
    <cellStyle name="Note 3 4 6 2" xfId="1310" xr:uid="{00000000-0005-0000-0000-000045060000}"/>
    <cellStyle name="Note 3 4 6 2 2" xfId="2106" xr:uid="{00000000-0005-0000-0000-000046060000}"/>
    <cellStyle name="Note 3 4 6 3" xfId="2105" xr:uid="{00000000-0005-0000-0000-000047060000}"/>
    <cellStyle name="Note 3 4 7" xfId="1311" xr:uid="{00000000-0005-0000-0000-000048060000}"/>
    <cellStyle name="Note 3 4 8" xfId="1312" xr:uid="{00000000-0005-0000-0000-000049060000}"/>
    <cellStyle name="Note 3 4 8 2" xfId="2107" xr:uid="{00000000-0005-0000-0000-00004A060000}"/>
    <cellStyle name="Note 3 4_PREMIUM GROWTH CALC" xfId="1313" xr:uid="{00000000-0005-0000-0000-00004B060000}"/>
    <cellStyle name="Note 3 5" xfId="1314" xr:uid="{00000000-0005-0000-0000-00004C060000}"/>
    <cellStyle name="Note 3 5 2" xfId="1315" xr:uid="{00000000-0005-0000-0000-00004D060000}"/>
    <cellStyle name="Note 3 6" xfId="1316" xr:uid="{00000000-0005-0000-0000-00004E060000}"/>
    <cellStyle name="Note 3 6 2" xfId="1317" xr:uid="{00000000-0005-0000-0000-00004F060000}"/>
    <cellStyle name="Note 3 7" xfId="1318" xr:uid="{00000000-0005-0000-0000-000050060000}"/>
    <cellStyle name="Note 3 7 10" xfId="1319" xr:uid="{00000000-0005-0000-0000-000051060000}"/>
    <cellStyle name="Note 3 7 10 2" xfId="1320" xr:uid="{00000000-0005-0000-0000-000052060000}"/>
    <cellStyle name="Note 3 7 10 2 2" xfId="2110" xr:uid="{00000000-0005-0000-0000-000053060000}"/>
    <cellStyle name="Note 3 7 10 3" xfId="2109" xr:uid="{00000000-0005-0000-0000-000054060000}"/>
    <cellStyle name="Note 3 7 11" xfId="1321" xr:uid="{00000000-0005-0000-0000-000055060000}"/>
    <cellStyle name="Note 3 7 11 2" xfId="2111" xr:uid="{00000000-0005-0000-0000-000056060000}"/>
    <cellStyle name="Note 3 7 12" xfId="2108" xr:uid="{00000000-0005-0000-0000-000057060000}"/>
    <cellStyle name="Note 3 7 2" xfId="1322" xr:uid="{00000000-0005-0000-0000-000058060000}"/>
    <cellStyle name="Note 3 7 2 2" xfId="1323" xr:uid="{00000000-0005-0000-0000-000059060000}"/>
    <cellStyle name="Note 3 7 2 2 2" xfId="2113" xr:uid="{00000000-0005-0000-0000-00005A060000}"/>
    <cellStyle name="Note 3 7 2 3" xfId="2112" xr:uid="{00000000-0005-0000-0000-00005B060000}"/>
    <cellStyle name="Note 3 7 3" xfId="1324" xr:uid="{00000000-0005-0000-0000-00005C060000}"/>
    <cellStyle name="Note 3 7 3 2" xfId="1325" xr:uid="{00000000-0005-0000-0000-00005D060000}"/>
    <cellStyle name="Note 3 7 3 2 2" xfId="2115" xr:uid="{00000000-0005-0000-0000-00005E060000}"/>
    <cellStyle name="Note 3 7 3 3" xfId="2114" xr:uid="{00000000-0005-0000-0000-00005F060000}"/>
    <cellStyle name="Note 3 7 4" xfId="1326" xr:uid="{00000000-0005-0000-0000-000060060000}"/>
    <cellStyle name="Note 3 7 4 2" xfId="1327" xr:uid="{00000000-0005-0000-0000-000061060000}"/>
    <cellStyle name="Note 3 7 4 2 2" xfId="2117" xr:uid="{00000000-0005-0000-0000-000062060000}"/>
    <cellStyle name="Note 3 7 4 3" xfId="2116" xr:uid="{00000000-0005-0000-0000-000063060000}"/>
    <cellStyle name="Note 3 7 5" xfId="1328" xr:uid="{00000000-0005-0000-0000-000064060000}"/>
    <cellStyle name="Note 3 7 5 2" xfId="1329" xr:uid="{00000000-0005-0000-0000-000065060000}"/>
    <cellStyle name="Note 3 7 5 2 2" xfId="2119" xr:uid="{00000000-0005-0000-0000-000066060000}"/>
    <cellStyle name="Note 3 7 5 3" xfId="2118" xr:uid="{00000000-0005-0000-0000-000067060000}"/>
    <cellStyle name="Note 3 7 6" xfId="1330" xr:uid="{00000000-0005-0000-0000-000068060000}"/>
    <cellStyle name="Note 3 7 6 2" xfId="1331" xr:uid="{00000000-0005-0000-0000-000069060000}"/>
    <cellStyle name="Note 3 7 6 2 2" xfId="2121" xr:uid="{00000000-0005-0000-0000-00006A060000}"/>
    <cellStyle name="Note 3 7 6 3" xfId="2120" xr:uid="{00000000-0005-0000-0000-00006B060000}"/>
    <cellStyle name="Note 3 7 7" xfId="1332" xr:uid="{00000000-0005-0000-0000-00006C060000}"/>
    <cellStyle name="Note 3 7 7 2" xfId="1333" xr:uid="{00000000-0005-0000-0000-00006D060000}"/>
    <cellStyle name="Note 3 7 7 2 2" xfId="2123" xr:uid="{00000000-0005-0000-0000-00006E060000}"/>
    <cellStyle name="Note 3 7 7 3" xfId="2122" xr:uid="{00000000-0005-0000-0000-00006F060000}"/>
    <cellStyle name="Note 3 7 8" xfId="1334" xr:uid="{00000000-0005-0000-0000-000070060000}"/>
    <cellStyle name="Note 3 7 8 2" xfId="1335" xr:uid="{00000000-0005-0000-0000-000071060000}"/>
    <cellStyle name="Note 3 7 8 2 2" xfId="2125" xr:uid="{00000000-0005-0000-0000-000072060000}"/>
    <cellStyle name="Note 3 7 8 3" xfId="2124" xr:uid="{00000000-0005-0000-0000-000073060000}"/>
    <cellStyle name="Note 3 7 9" xfId="1336" xr:uid="{00000000-0005-0000-0000-000074060000}"/>
    <cellStyle name="Note 3 7 9 2" xfId="1337" xr:uid="{00000000-0005-0000-0000-000075060000}"/>
    <cellStyle name="Note 3 7 9 2 2" xfId="2127" xr:uid="{00000000-0005-0000-0000-000076060000}"/>
    <cellStyle name="Note 3 7 9 3" xfId="2126" xr:uid="{00000000-0005-0000-0000-000077060000}"/>
    <cellStyle name="Note 3 8" xfId="1338" xr:uid="{00000000-0005-0000-0000-000078060000}"/>
    <cellStyle name="Note 3 8 2" xfId="1339" xr:uid="{00000000-0005-0000-0000-000079060000}"/>
    <cellStyle name="Note 3 9" xfId="1340" xr:uid="{00000000-0005-0000-0000-00007A060000}"/>
    <cellStyle name="Note 3 9 2" xfId="1341" xr:uid="{00000000-0005-0000-0000-00007B060000}"/>
    <cellStyle name="Note 3_PREMIUM GROWTH CALC" xfId="1342" xr:uid="{00000000-0005-0000-0000-00007C060000}"/>
    <cellStyle name="Note 4" xfId="54" xr:uid="{00000000-0005-0000-0000-00007D060000}"/>
    <cellStyle name="Note 4 10" xfId="1343" xr:uid="{00000000-0005-0000-0000-00007E060000}"/>
    <cellStyle name="Note 4 10 2" xfId="2128" xr:uid="{00000000-0005-0000-0000-00007F060000}"/>
    <cellStyle name="Note 4 11" xfId="1344" xr:uid="{00000000-0005-0000-0000-000080060000}"/>
    <cellStyle name="Note 4 12" xfId="1345" xr:uid="{00000000-0005-0000-0000-000081060000}"/>
    <cellStyle name="Note 4 13" xfId="1857" xr:uid="{00000000-0005-0000-0000-000082060000}"/>
    <cellStyle name="Note 4 2" xfId="1346" xr:uid="{00000000-0005-0000-0000-000083060000}"/>
    <cellStyle name="Note 4 2 2" xfId="1347" xr:uid="{00000000-0005-0000-0000-000084060000}"/>
    <cellStyle name="Note 4 2 2 2" xfId="1348" xr:uid="{00000000-0005-0000-0000-000085060000}"/>
    <cellStyle name="Note 4 2 2 2 2" xfId="1349" xr:uid="{00000000-0005-0000-0000-000086060000}"/>
    <cellStyle name="Note 4 2 2 2 2 2" xfId="1350" xr:uid="{00000000-0005-0000-0000-000087060000}"/>
    <cellStyle name="Note 4 2 2 2 3" xfId="1351" xr:uid="{00000000-0005-0000-0000-000088060000}"/>
    <cellStyle name="Note 4 2 2 2 3 2" xfId="1352" xr:uid="{00000000-0005-0000-0000-000089060000}"/>
    <cellStyle name="Note 4 2 2 2 4" xfId="1353" xr:uid="{00000000-0005-0000-0000-00008A060000}"/>
    <cellStyle name="Note 4 2 2 3" xfId="1354" xr:uid="{00000000-0005-0000-0000-00008B060000}"/>
    <cellStyle name="Note 4 2 2 3 2" xfId="1355" xr:uid="{00000000-0005-0000-0000-00008C060000}"/>
    <cellStyle name="Note 4 2 2 4" xfId="1356" xr:uid="{00000000-0005-0000-0000-00008D060000}"/>
    <cellStyle name="Note 4 2 2 4 2" xfId="1357" xr:uid="{00000000-0005-0000-0000-00008E060000}"/>
    <cellStyle name="Note 4 2 2 5" xfId="1358" xr:uid="{00000000-0005-0000-0000-00008F060000}"/>
    <cellStyle name="Note 4 2 2 5 2" xfId="1359" xr:uid="{00000000-0005-0000-0000-000090060000}"/>
    <cellStyle name="Note 4 2 2 6" xfId="1360" xr:uid="{00000000-0005-0000-0000-000091060000}"/>
    <cellStyle name="Note 4 2 2 6 2" xfId="1361" xr:uid="{00000000-0005-0000-0000-000092060000}"/>
    <cellStyle name="Note 4 2 2 7" xfId="1362" xr:uid="{00000000-0005-0000-0000-000093060000}"/>
    <cellStyle name="Note 4 2 2 8" xfId="1363" xr:uid="{00000000-0005-0000-0000-000094060000}"/>
    <cellStyle name="Note 4 2 2_PREMIUM GROWTH CALC" xfId="1364" xr:uid="{00000000-0005-0000-0000-000095060000}"/>
    <cellStyle name="Note 4 2 3" xfId="1365" xr:uid="{00000000-0005-0000-0000-000096060000}"/>
    <cellStyle name="Note 4 2 3 2" xfId="1366" xr:uid="{00000000-0005-0000-0000-000097060000}"/>
    <cellStyle name="Note 4 2 3 2 2" xfId="1367" xr:uid="{00000000-0005-0000-0000-000098060000}"/>
    <cellStyle name="Note 4 2 3 3" xfId="1368" xr:uid="{00000000-0005-0000-0000-000099060000}"/>
    <cellStyle name="Note 4 2 3 3 2" xfId="1369" xr:uid="{00000000-0005-0000-0000-00009A060000}"/>
    <cellStyle name="Note 4 2 3 4" xfId="1370" xr:uid="{00000000-0005-0000-0000-00009B060000}"/>
    <cellStyle name="Note 4 2 4" xfId="1371" xr:uid="{00000000-0005-0000-0000-00009C060000}"/>
    <cellStyle name="Note 4 2 4 2" xfId="1372" xr:uid="{00000000-0005-0000-0000-00009D060000}"/>
    <cellStyle name="Note 4 2 5" xfId="1373" xr:uid="{00000000-0005-0000-0000-00009E060000}"/>
    <cellStyle name="Note 4 2 5 2" xfId="1374" xr:uid="{00000000-0005-0000-0000-00009F060000}"/>
    <cellStyle name="Note 4 2 6" xfId="1375" xr:uid="{00000000-0005-0000-0000-0000A0060000}"/>
    <cellStyle name="Note 4 2 6 2" xfId="1376" xr:uid="{00000000-0005-0000-0000-0000A1060000}"/>
    <cellStyle name="Note 4 2 7" xfId="1377" xr:uid="{00000000-0005-0000-0000-0000A2060000}"/>
    <cellStyle name="Note 4 2 7 2" xfId="1378" xr:uid="{00000000-0005-0000-0000-0000A3060000}"/>
    <cellStyle name="Note 4 2 8" xfId="1379" xr:uid="{00000000-0005-0000-0000-0000A4060000}"/>
    <cellStyle name="Note 4 2 9" xfId="1380" xr:uid="{00000000-0005-0000-0000-0000A5060000}"/>
    <cellStyle name="Note 4 2_PREMIUM GROWTH CALC" xfId="1381" xr:uid="{00000000-0005-0000-0000-0000A6060000}"/>
    <cellStyle name="Note 4 3" xfId="1382" xr:uid="{00000000-0005-0000-0000-0000A7060000}"/>
    <cellStyle name="Note 4 3 2" xfId="1383" xr:uid="{00000000-0005-0000-0000-0000A8060000}"/>
    <cellStyle name="Note 4 3 2 2" xfId="1384" xr:uid="{00000000-0005-0000-0000-0000A9060000}"/>
    <cellStyle name="Note 4 3 2 2 2" xfId="1385" xr:uid="{00000000-0005-0000-0000-0000AA060000}"/>
    <cellStyle name="Note 4 3 2 3" xfId="1386" xr:uid="{00000000-0005-0000-0000-0000AB060000}"/>
    <cellStyle name="Note 4 3 2 3 2" xfId="1387" xr:uid="{00000000-0005-0000-0000-0000AC060000}"/>
    <cellStyle name="Note 4 3 2 4" xfId="1388" xr:uid="{00000000-0005-0000-0000-0000AD060000}"/>
    <cellStyle name="Note 4 3 3" xfId="1389" xr:uid="{00000000-0005-0000-0000-0000AE060000}"/>
    <cellStyle name="Note 4 3 3 2" xfId="1390" xr:uid="{00000000-0005-0000-0000-0000AF060000}"/>
    <cellStyle name="Note 4 3 4" xfId="1391" xr:uid="{00000000-0005-0000-0000-0000B0060000}"/>
    <cellStyle name="Note 4 3 4 2" xfId="1392" xr:uid="{00000000-0005-0000-0000-0000B1060000}"/>
    <cellStyle name="Note 4 3 5" xfId="1393" xr:uid="{00000000-0005-0000-0000-0000B2060000}"/>
    <cellStyle name="Note 4 3 5 2" xfId="1394" xr:uid="{00000000-0005-0000-0000-0000B3060000}"/>
    <cellStyle name="Note 4 3 6" xfId="1395" xr:uid="{00000000-0005-0000-0000-0000B4060000}"/>
    <cellStyle name="Note 4 3 6 2" xfId="1396" xr:uid="{00000000-0005-0000-0000-0000B5060000}"/>
    <cellStyle name="Note 4 3 7" xfId="1397" xr:uid="{00000000-0005-0000-0000-0000B6060000}"/>
    <cellStyle name="Note 4 3 8" xfId="1398" xr:uid="{00000000-0005-0000-0000-0000B7060000}"/>
    <cellStyle name="Note 4 3_PREMIUM GROWTH CALC" xfId="1399" xr:uid="{00000000-0005-0000-0000-0000B8060000}"/>
    <cellStyle name="Note 4 4" xfId="1400" xr:uid="{00000000-0005-0000-0000-0000B9060000}"/>
    <cellStyle name="Note 4 4 2" xfId="1401" xr:uid="{00000000-0005-0000-0000-0000BA060000}"/>
    <cellStyle name="Note 4 4 2 2" xfId="1402" xr:uid="{00000000-0005-0000-0000-0000BB060000}"/>
    <cellStyle name="Note 4 4 3" xfId="1403" xr:uid="{00000000-0005-0000-0000-0000BC060000}"/>
    <cellStyle name="Note 4 4 3 10" xfId="1404" xr:uid="{00000000-0005-0000-0000-0000BD060000}"/>
    <cellStyle name="Note 4 4 3 10 2" xfId="1405" xr:uid="{00000000-0005-0000-0000-0000BE060000}"/>
    <cellStyle name="Note 4 4 3 10 2 2" xfId="2131" xr:uid="{00000000-0005-0000-0000-0000BF060000}"/>
    <cellStyle name="Note 4 4 3 10 3" xfId="2130" xr:uid="{00000000-0005-0000-0000-0000C0060000}"/>
    <cellStyle name="Note 4 4 3 11" xfId="1406" xr:uid="{00000000-0005-0000-0000-0000C1060000}"/>
    <cellStyle name="Note 4 4 3 11 2" xfId="2132" xr:uid="{00000000-0005-0000-0000-0000C2060000}"/>
    <cellStyle name="Note 4 4 3 12" xfId="2129" xr:uid="{00000000-0005-0000-0000-0000C3060000}"/>
    <cellStyle name="Note 4 4 3 2" xfId="1407" xr:uid="{00000000-0005-0000-0000-0000C4060000}"/>
    <cellStyle name="Note 4 4 3 2 2" xfId="1408" xr:uid="{00000000-0005-0000-0000-0000C5060000}"/>
    <cellStyle name="Note 4 4 3 2 2 2" xfId="2134" xr:uid="{00000000-0005-0000-0000-0000C6060000}"/>
    <cellStyle name="Note 4 4 3 2 3" xfId="2133" xr:uid="{00000000-0005-0000-0000-0000C7060000}"/>
    <cellStyle name="Note 4 4 3 3" xfId="1409" xr:uid="{00000000-0005-0000-0000-0000C8060000}"/>
    <cellStyle name="Note 4 4 3 3 2" xfId="1410" xr:uid="{00000000-0005-0000-0000-0000C9060000}"/>
    <cellStyle name="Note 4 4 3 3 2 2" xfId="2136" xr:uid="{00000000-0005-0000-0000-0000CA060000}"/>
    <cellStyle name="Note 4 4 3 3 3" xfId="2135" xr:uid="{00000000-0005-0000-0000-0000CB060000}"/>
    <cellStyle name="Note 4 4 3 4" xfId="1411" xr:uid="{00000000-0005-0000-0000-0000CC060000}"/>
    <cellStyle name="Note 4 4 3 4 2" xfId="1412" xr:uid="{00000000-0005-0000-0000-0000CD060000}"/>
    <cellStyle name="Note 4 4 3 4 2 2" xfId="2138" xr:uid="{00000000-0005-0000-0000-0000CE060000}"/>
    <cellStyle name="Note 4 4 3 4 3" xfId="2137" xr:uid="{00000000-0005-0000-0000-0000CF060000}"/>
    <cellStyle name="Note 4 4 3 5" xfId="1413" xr:uid="{00000000-0005-0000-0000-0000D0060000}"/>
    <cellStyle name="Note 4 4 3 5 2" xfId="1414" xr:uid="{00000000-0005-0000-0000-0000D1060000}"/>
    <cellStyle name="Note 4 4 3 5 2 2" xfId="2140" xr:uid="{00000000-0005-0000-0000-0000D2060000}"/>
    <cellStyle name="Note 4 4 3 5 3" xfId="2139" xr:uid="{00000000-0005-0000-0000-0000D3060000}"/>
    <cellStyle name="Note 4 4 3 6" xfId="1415" xr:uid="{00000000-0005-0000-0000-0000D4060000}"/>
    <cellStyle name="Note 4 4 3 6 2" xfId="1416" xr:uid="{00000000-0005-0000-0000-0000D5060000}"/>
    <cellStyle name="Note 4 4 3 6 2 2" xfId="2142" xr:uid="{00000000-0005-0000-0000-0000D6060000}"/>
    <cellStyle name="Note 4 4 3 6 3" xfId="2141" xr:uid="{00000000-0005-0000-0000-0000D7060000}"/>
    <cellStyle name="Note 4 4 3 7" xfId="1417" xr:uid="{00000000-0005-0000-0000-0000D8060000}"/>
    <cellStyle name="Note 4 4 3 7 2" xfId="1418" xr:uid="{00000000-0005-0000-0000-0000D9060000}"/>
    <cellStyle name="Note 4 4 3 7 2 2" xfId="2144" xr:uid="{00000000-0005-0000-0000-0000DA060000}"/>
    <cellStyle name="Note 4 4 3 7 3" xfId="2143" xr:uid="{00000000-0005-0000-0000-0000DB060000}"/>
    <cellStyle name="Note 4 4 3 8" xfId="1419" xr:uid="{00000000-0005-0000-0000-0000DC060000}"/>
    <cellStyle name="Note 4 4 3 8 2" xfId="1420" xr:uid="{00000000-0005-0000-0000-0000DD060000}"/>
    <cellStyle name="Note 4 4 3 8 2 2" xfId="2146" xr:uid="{00000000-0005-0000-0000-0000DE060000}"/>
    <cellStyle name="Note 4 4 3 8 3" xfId="2145" xr:uid="{00000000-0005-0000-0000-0000DF060000}"/>
    <cellStyle name="Note 4 4 3 9" xfId="1421" xr:uid="{00000000-0005-0000-0000-0000E0060000}"/>
    <cellStyle name="Note 4 4 3 9 2" xfId="1422" xr:uid="{00000000-0005-0000-0000-0000E1060000}"/>
    <cellStyle name="Note 4 4 3 9 2 2" xfId="2148" xr:uid="{00000000-0005-0000-0000-0000E2060000}"/>
    <cellStyle name="Note 4 4 3 9 3" xfId="2147" xr:uid="{00000000-0005-0000-0000-0000E3060000}"/>
    <cellStyle name="Note 4 4 4" xfId="1423" xr:uid="{00000000-0005-0000-0000-0000E4060000}"/>
    <cellStyle name="Note 4 4 4 2" xfId="1424" xr:uid="{00000000-0005-0000-0000-0000E5060000}"/>
    <cellStyle name="Note 4 4 5" xfId="1425" xr:uid="{00000000-0005-0000-0000-0000E6060000}"/>
    <cellStyle name="Note 4 4 5 10" xfId="1426" xr:uid="{00000000-0005-0000-0000-0000E7060000}"/>
    <cellStyle name="Note 4 4 5 10 2" xfId="1427" xr:uid="{00000000-0005-0000-0000-0000E8060000}"/>
    <cellStyle name="Note 4 4 5 10 2 2" xfId="2151" xr:uid="{00000000-0005-0000-0000-0000E9060000}"/>
    <cellStyle name="Note 4 4 5 10 3" xfId="2150" xr:uid="{00000000-0005-0000-0000-0000EA060000}"/>
    <cellStyle name="Note 4 4 5 11" xfId="1428" xr:uid="{00000000-0005-0000-0000-0000EB060000}"/>
    <cellStyle name="Note 4 4 5 11 2" xfId="2152" xr:uid="{00000000-0005-0000-0000-0000EC060000}"/>
    <cellStyle name="Note 4 4 5 12" xfId="2149" xr:uid="{00000000-0005-0000-0000-0000ED060000}"/>
    <cellStyle name="Note 4 4 5 2" xfId="1429" xr:uid="{00000000-0005-0000-0000-0000EE060000}"/>
    <cellStyle name="Note 4 4 5 2 2" xfId="1430" xr:uid="{00000000-0005-0000-0000-0000EF060000}"/>
    <cellStyle name="Note 4 4 5 2 2 2" xfId="2154" xr:uid="{00000000-0005-0000-0000-0000F0060000}"/>
    <cellStyle name="Note 4 4 5 2 3" xfId="2153" xr:uid="{00000000-0005-0000-0000-0000F1060000}"/>
    <cellStyle name="Note 4 4 5 3" xfId="1431" xr:uid="{00000000-0005-0000-0000-0000F2060000}"/>
    <cellStyle name="Note 4 4 5 3 2" xfId="1432" xr:uid="{00000000-0005-0000-0000-0000F3060000}"/>
    <cellStyle name="Note 4 4 5 3 2 2" xfId="2156" xr:uid="{00000000-0005-0000-0000-0000F4060000}"/>
    <cellStyle name="Note 4 4 5 3 3" xfId="2155" xr:uid="{00000000-0005-0000-0000-0000F5060000}"/>
    <cellStyle name="Note 4 4 5 4" xfId="1433" xr:uid="{00000000-0005-0000-0000-0000F6060000}"/>
    <cellStyle name="Note 4 4 5 4 2" xfId="1434" xr:uid="{00000000-0005-0000-0000-0000F7060000}"/>
    <cellStyle name="Note 4 4 5 4 2 2" xfId="2158" xr:uid="{00000000-0005-0000-0000-0000F8060000}"/>
    <cellStyle name="Note 4 4 5 4 3" xfId="2157" xr:uid="{00000000-0005-0000-0000-0000F9060000}"/>
    <cellStyle name="Note 4 4 5 5" xfId="1435" xr:uid="{00000000-0005-0000-0000-0000FA060000}"/>
    <cellStyle name="Note 4 4 5 5 2" xfId="1436" xr:uid="{00000000-0005-0000-0000-0000FB060000}"/>
    <cellStyle name="Note 4 4 5 5 2 2" xfId="2160" xr:uid="{00000000-0005-0000-0000-0000FC060000}"/>
    <cellStyle name="Note 4 4 5 5 3" xfId="2159" xr:uid="{00000000-0005-0000-0000-0000FD060000}"/>
    <cellStyle name="Note 4 4 5 6" xfId="1437" xr:uid="{00000000-0005-0000-0000-0000FE060000}"/>
    <cellStyle name="Note 4 4 5 6 2" xfId="1438" xr:uid="{00000000-0005-0000-0000-0000FF060000}"/>
    <cellStyle name="Note 4 4 5 6 2 2" xfId="2162" xr:uid="{00000000-0005-0000-0000-000000070000}"/>
    <cellStyle name="Note 4 4 5 6 3" xfId="2161" xr:uid="{00000000-0005-0000-0000-000001070000}"/>
    <cellStyle name="Note 4 4 5 7" xfId="1439" xr:uid="{00000000-0005-0000-0000-000002070000}"/>
    <cellStyle name="Note 4 4 5 7 2" xfId="1440" xr:uid="{00000000-0005-0000-0000-000003070000}"/>
    <cellStyle name="Note 4 4 5 7 2 2" xfId="2164" xr:uid="{00000000-0005-0000-0000-000004070000}"/>
    <cellStyle name="Note 4 4 5 7 3" xfId="2163" xr:uid="{00000000-0005-0000-0000-000005070000}"/>
    <cellStyle name="Note 4 4 5 8" xfId="1441" xr:uid="{00000000-0005-0000-0000-000006070000}"/>
    <cellStyle name="Note 4 4 5 8 2" xfId="1442" xr:uid="{00000000-0005-0000-0000-000007070000}"/>
    <cellStyle name="Note 4 4 5 8 2 2" xfId="2166" xr:uid="{00000000-0005-0000-0000-000008070000}"/>
    <cellStyle name="Note 4 4 5 8 3" xfId="2165" xr:uid="{00000000-0005-0000-0000-000009070000}"/>
    <cellStyle name="Note 4 4 5 9" xfId="1443" xr:uid="{00000000-0005-0000-0000-00000A070000}"/>
    <cellStyle name="Note 4 4 5 9 2" xfId="1444" xr:uid="{00000000-0005-0000-0000-00000B070000}"/>
    <cellStyle name="Note 4 4 5 9 2 2" xfId="2168" xr:uid="{00000000-0005-0000-0000-00000C070000}"/>
    <cellStyle name="Note 4 4 5 9 3" xfId="2167" xr:uid="{00000000-0005-0000-0000-00000D070000}"/>
    <cellStyle name="Note 4 4 6" xfId="1445" xr:uid="{00000000-0005-0000-0000-00000E070000}"/>
    <cellStyle name="Note 4 4 6 2" xfId="1446" xr:uid="{00000000-0005-0000-0000-00000F070000}"/>
    <cellStyle name="Note 4 4 6 2 2" xfId="2170" xr:uid="{00000000-0005-0000-0000-000010070000}"/>
    <cellStyle name="Note 4 4 6 3" xfId="2169" xr:uid="{00000000-0005-0000-0000-000011070000}"/>
    <cellStyle name="Note 4 4 7" xfId="1447" xr:uid="{00000000-0005-0000-0000-000012070000}"/>
    <cellStyle name="Note 4 4 8" xfId="1448" xr:uid="{00000000-0005-0000-0000-000013070000}"/>
    <cellStyle name="Note 4 4 8 2" xfId="2171" xr:uid="{00000000-0005-0000-0000-000014070000}"/>
    <cellStyle name="Note 4 4_PREMIUM GROWTH CALC" xfId="1449" xr:uid="{00000000-0005-0000-0000-000015070000}"/>
    <cellStyle name="Note 4 5" xfId="1450" xr:uid="{00000000-0005-0000-0000-000016070000}"/>
    <cellStyle name="Note 4 5 2" xfId="1451" xr:uid="{00000000-0005-0000-0000-000017070000}"/>
    <cellStyle name="Note 4 6" xfId="1452" xr:uid="{00000000-0005-0000-0000-000018070000}"/>
    <cellStyle name="Note 4 6 2" xfId="1453" xr:uid="{00000000-0005-0000-0000-000019070000}"/>
    <cellStyle name="Note 4 7" xfId="1454" xr:uid="{00000000-0005-0000-0000-00001A070000}"/>
    <cellStyle name="Note 4 7 10" xfId="1455" xr:uid="{00000000-0005-0000-0000-00001B070000}"/>
    <cellStyle name="Note 4 7 10 2" xfId="1456" xr:uid="{00000000-0005-0000-0000-00001C070000}"/>
    <cellStyle name="Note 4 7 10 2 2" xfId="2174" xr:uid="{00000000-0005-0000-0000-00001D070000}"/>
    <cellStyle name="Note 4 7 10 3" xfId="2173" xr:uid="{00000000-0005-0000-0000-00001E070000}"/>
    <cellStyle name="Note 4 7 11" xfId="1457" xr:uid="{00000000-0005-0000-0000-00001F070000}"/>
    <cellStyle name="Note 4 7 11 2" xfId="2175" xr:uid="{00000000-0005-0000-0000-000020070000}"/>
    <cellStyle name="Note 4 7 12" xfId="2172" xr:uid="{00000000-0005-0000-0000-000021070000}"/>
    <cellStyle name="Note 4 7 2" xfId="1458" xr:uid="{00000000-0005-0000-0000-000022070000}"/>
    <cellStyle name="Note 4 7 2 2" xfId="1459" xr:uid="{00000000-0005-0000-0000-000023070000}"/>
    <cellStyle name="Note 4 7 2 2 2" xfId="2177" xr:uid="{00000000-0005-0000-0000-000024070000}"/>
    <cellStyle name="Note 4 7 2 3" xfId="2176" xr:uid="{00000000-0005-0000-0000-000025070000}"/>
    <cellStyle name="Note 4 7 3" xfId="1460" xr:uid="{00000000-0005-0000-0000-000026070000}"/>
    <cellStyle name="Note 4 7 3 2" xfId="1461" xr:uid="{00000000-0005-0000-0000-000027070000}"/>
    <cellStyle name="Note 4 7 3 2 2" xfId="2179" xr:uid="{00000000-0005-0000-0000-000028070000}"/>
    <cellStyle name="Note 4 7 3 3" xfId="2178" xr:uid="{00000000-0005-0000-0000-000029070000}"/>
    <cellStyle name="Note 4 7 4" xfId="1462" xr:uid="{00000000-0005-0000-0000-00002A070000}"/>
    <cellStyle name="Note 4 7 4 2" xfId="1463" xr:uid="{00000000-0005-0000-0000-00002B070000}"/>
    <cellStyle name="Note 4 7 4 2 2" xfId="2181" xr:uid="{00000000-0005-0000-0000-00002C070000}"/>
    <cellStyle name="Note 4 7 4 3" xfId="2180" xr:uid="{00000000-0005-0000-0000-00002D070000}"/>
    <cellStyle name="Note 4 7 5" xfId="1464" xr:uid="{00000000-0005-0000-0000-00002E070000}"/>
    <cellStyle name="Note 4 7 5 2" xfId="1465" xr:uid="{00000000-0005-0000-0000-00002F070000}"/>
    <cellStyle name="Note 4 7 5 2 2" xfId="2183" xr:uid="{00000000-0005-0000-0000-000030070000}"/>
    <cellStyle name="Note 4 7 5 3" xfId="2182" xr:uid="{00000000-0005-0000-0000-000031070000}"/>
    <cellStyle name="Note 4 7 6" xfId="1466" xr:uid="{00000000-0005-0000-0000-000032070000}"/>
    <cellStyle name="Note 4 7 6 2" xfId="1467" xr:uid="{00000000-0005-0000-0000-000033070000}"/>
    <cellStyle name="Note 4 7 6 2 2" xfId="2185" xr:uid="{00000000-0005-0000-0000-000034070000}"/>
    <cellStyle name="Note 4 7 6 3" xfId="2184" xr:uid="{00000000-0005-0000-0000-000035070000}"/>
    <cellStyle name="Note 4 7 7" xfId="1468" xr:uid="{00000000-0005-0000-0000-000036070000}"/>
    <cellStyle name="Note 4 7 7 2" xfId="1469" xr:uid="{00000000-0005-0000-0000-000037070000}"/>
    <cellStyle name="Note 4 7 7 2 2" xfId="2187" xr:uid="{00000000-0005-0000-0000-000038070000}"/>
    <cellStyle name="Note 4 7 7 3" xfId="2186" xr:uid="{00000000-0005-0000-0000-000039070000}"/>
    <cellStyle name="Note 4 7 8" xfId="1470" xr:uid="{00000000-0005-0000-0000-00003A070000}"/>
    <cellStyle name="Note 4 7 8 2" xfId="1471" xr:uid="{00000000-0005-0000-0000-00003B070000}"/>
    <cellStyle name="Note 4 7 8 2 2" xfId="2189" xr:uid="{00000000-0005-0000-0000-00003C070000}"/>
    <cellStyle name="Note 4 7 8 3" xfId="2188" xr:uid="{00000000-0005-0000-0000-00003D070000}"/>
    <cellStyle name="Note 4 7 9" xfId="1472" xr:uid="{00000000-0005-0000-0000-00003E070000}"/>
    <cellStyle name="Note 4 7 9 2" xfId="1473" xr:uid="{00000000-0005-0000-0000-00003F070000}"/>
    <cellStyle name="Note 4 7 9 2 2" xfId="2191" xr:uid="{00000000-0005-0000-0000-000040070000}"/>
    <cellStyle name="Note 4 7 9 3" xfId="2190" xr:uid="{00000000-0005-0000-0000-000041070000}"/>
    <cellStyle name="Note 4 8" xfId="1474" xr:uid="{00000000-0005-0000-0000-000042070000}"/>
    <cellStyle name="Note 4 8 2" xfId="1475" xr:uid="{00000000-0005-0000-0000-000043070000}"/>
    <cellStyle name="Note 4 9" xfId="1476" xr:uid="{00000000-0005-0000-0000-000044070000}"/>
    <cellStyle name="Note 4 9 2" xfId="1477" xr:uid="{00000000-0005-0000-0000-000045070000}"/>
    <cellStyle name="Note 4_PREMIUM GROWTH CALC" xfId="1478" xr:uid="{00000000-0005-0000-0000-000046070000}"/>
    <cellStyle name="Note 5" xfId="1479" xr:uid="{00000000-0005-0000-0000-000047070000}"/>
    <cellStyle name="Note 5 10" xfId="1480" xr:uid="{00000000-0005-0000-0000-000048070000}"/>
    <cellStyle name="Note 5 2" xfId="1481" xr:uid="{00000000-0005-0000-0000-000049070000}"/>
    <cellStyle name="Note 5 2 2" xfId="1482" xr:uid="{00000000-0005-0000-0000-00004A070000}"/>
    <cellStyle name="Note 5 2 2 2" xfId="1483" xr:uid="{00000000-0005-0000-0000-00004B070000}"/>
    <cellStyle name="Note 5 2 2 2 2" xfId="1484" xr:uid="{00000000-0005-0000-0000-00004C070000}"/>
    <cellStyle name="Note 5 2 2 2 2 2" xfId="1485" xr:uid="{00000000-0005-0000-0000-00004D070000}"/>
    <cellStyle name="Note 5 2 2 2 3" xfId="1486" xr:uid="{00000000-0005-0000-0000-00004E070000}"/>
    <cellStyle name="Note 5 2 2 2 3 2" xfId="1487" xr:uid="{00000000-0005-0000-0000-00004F070000}"/>
    <cellStyle name="Note 5 2 2 2 4" xfId="1488" xr:uid="{00000000-0005-0000-0000-000050070000}"/>
    <cellStyle name="Note 5 2 2 3" xfId="1489" xr:uid="{00000000-0005-0000-0000-000051070000}"/>
    <cellStyle name="Note 5 2 2 3 2" xfId="1490" xr:uid="{00000000-0005-0000-0000-000052070000}"/>
    <cellStyle name="Note 5 2 2 4" xfId="1491" xr:uid="{00000000-0005-0000-0000-000053070000}"/>
    <cellStyle name="Note 5 2 2 4 2" xfId="1492" xr:uid="{00000000-0005-0000-0000-000054070000}"/>
    <cellStyle name="Note 5 2 2 5" xfId="1493" xr:uid="{00000000-0005-0000-0000-000055070000}"/>
    <cellStyle name="Note 5 2 2 5 2" xfId="1494" xr:uid="{00000000-0005-0000-0000-000056070000}"/>
    <cellStyle name="Note 5 2 2 6" xfId="1495" xr:uid="{00000000-0005-0000-0000-000057070000}"/>
    <cellStyle name="Note 5 2 2 6 2" xfId="1496" xr:uid="{00000000-0005-0000-0000-000058070000}"/>
    <cellStyle name="Note 5 2 2 7" xfId="1497" xr:uid="{00000000-0005-0000-0000-000059070000}"/>
    <cellStyle name="Note 5 2 2 8" xfId="1498" xr:uid="{00000000-0005-0000-0000-00005A070000}"/>
    <cellStyle name="Note 5 2 2_PREMIUM GROWTH CALC" xfId="1499" xr:uid="{00000000-0005-0000-0000-00005B070000}"/>
    <cellStyle name="Note 5 2 3" xfId="1500" xr:uid="{00000000-0005-0000-0000-00005C070000}"/>
    <cellStyle name="Note 5 2 3 2" xfId="1501" xr:uid="{00000000-0005-0000-0000-00005D070000}"/>
    <cellStyle name="Note 5 2 3 2 2" xfId="1502" xr:uid="{00000000-0005-0000-0000-00005E070000}"/>
    <cellStyle name="Note 5 2 3 3" xfId="1503" xr:uid="{00000000-0005-0000-0000-00005F070000}"/>
    <cellStyle name="Note 5 2 3 3 2" xfId="1504" xr:uid="{00000000-0005-0000-0000-000060070000}"/>
    <cellStyle name="Note 5 2 3 4" xfId="1505" xr:uid="{00000000-0005-0000-0000-000061070000}"/>
    <cellStyle name="Note 5 2 4" xfId="1506" xr:uid="{00000000-0005-0000-0000-000062070000}"/>
    <cellStyle name="Note 5 2 4 2" xfId="1507" xr:uid="{00000000-0005-0000-0000-000063070000}"/>
    <cellStyle name="Note 5 2 5" xfId="1508" xr:uid="{00000000-0005-0000-0000-000064070000}"/>
    <cellStyle name="Note 5 2 5 2" xfId="1509" xr:uid="{00000000-0005-0000-0000-000065070000}"/>
    <cellStyle name="Note 5 2 6" xfId="1510" xr:uid="{00000000-0005-0000-0000-000066070000}"/>
    <cellStyle name="Note 5 2 6 2" xfId="1511" xr:uid="{00000000-0005-0000-0000-000067070000}"/>
    <cellStyle name="Note 5 2 7" xfId="1512" xr:uid="{00000000-0005-0000-0000-000068070000}"/>
    <cellStyle name="Note 5 2 7 2" xfId="1513" xr:uid="{00000000-0005-0000-0000-000069070000}"/>
    <cellStyle name="Note 5 2 8" xfId="1514" xr:uid="{00000000-0005-0000-0000-00006A070000}"/>
    <cellStyle name="Note 5 2 9" xfId="1515" xr:uid="{00000000-0005-0000-0000-00006B070000}"/>
    <cellStyle name="Note 5 2_PREMIUM GROWTH CALC" xfId="1516" xr:uid="{00000000-0005-0000-0000-00006C070000}"/>
    <cellStyle name="Note 5 3" xfId="1517" xr:uid="{00000000-0005-0000-0000-00006D070000}"/>
    <cellStyle name="Note 5 3 2" xfId="1518" xr:uid="{00000000-0005-0000-0000-00006E070000}"/>
    <cellStyle name="Note 5 3 2 2" xfId="1519" xr:uid="{00000000-0005-0000-0000-00006F070000}"/>
    <cellStyle name="Note 5 3 2 2 2" xfId="1520" xr:uid="{00000000-0005-0000-0000-000070070000}"/>
    <cellStyle name="Note 5 3 2 3" xfId="1521" xr:uid="{00000000-0005-0000-0000-000071070000}"/>
    <cellStyle name="Note 5 3 2 3 2" xfId="1522" xr:uid="{00000000-0005-0000-0000-000072070000}"/>
    <cellStyle name="Note 5 3 2 4" xfId="1523" xr:uid="{00000000-0005-0000-0000-000073070000}"/>
    <cellStyle name="Note 5 3 3" xfId="1524" xr:uid="{00000000-0005-0000-0000-000074070000}"/>
    <cellStyle name="Note 5 3 3 2" xfId="1525" xr:uid="{00000000-0005-0000-0000-000075070000}"/>
    <cellStyle name="Note 5 3 4" xfId="1526" xr:uid="{00000000-0005-0000-0000-000076070000}"/>
    <cellStyle name="Note 5 3 4 2" xfId="1527" xr:uid="{00000000-0005-0000-0000-000077070000}"/>
    <cellStyle name="Note 5 3 5" xfId="1528" xr:uid="{00000000-0005-0000-0000-000078070000}"/>
    <cellStyle name="Note 5 3 5 2" xfId="1529" xr:uid="{00000000-0005-0000-0000-000079070000}"/>
    <cellStyle name="Note 5 3 6" xfId="1530" xr:uid="{00000000-0005-0000-0000-00007A070000}"/>
    <cellStyle name="Note 5 3 6 2" xfId="1531" xr:uid="{00000000-0005-0000-0000-00007B070000}"/>
    <cellStyle name="Note 5 3 7" xfId="1532" xr:uid="{00000000-0005-0000-0000-00007C070000}"/>
    <cellStyle name="Note 5 3 8" xfId="1533" xr:uid="{00000000-0005-0000-0000-00007D070000}"/>
    <cellStyle name="Note 5 3_PREMIUM GROWTH CALC" xfId="1534" xr:uid="{00000000-0005-0000-0000-00007E070000}"/>
    <cellStyle name="Note 5 4" xfId="1535" xr:uid="{00000000-0005-0000-0000-00007F070000}"/>
    <cellStyle name="Note 5 4 2" xfId="1536" xr:uid="{00000000-0005-0000-0000-000080070000}"/>
    <cellStyle name="Note 5 4 2 2" xfId="1537" xr:uid="{00000000-0005-0000-0000-000081070000}"/>
    <cellStyle name="Note 5 4 3" xfId="1538" xr:uid="{00000000-0005-0000-0000-000082070000}"/>
    <cellStyle name="Note 5 4 3 2" xfId="1539" xr:uid="{00000000-0005-0000-0000-000083070000}"/>
    <cellStyle name="Note 5 4 4" xfId="1540" xr:uid="{00000000-0005-0000-0000-000084070000}"/>
    <cellStyle name="Note 5 5" xfId="1541" xr:uid="{00000000-0005-0000-0000-000085070000}"/>
    <cellStyle name="Note 5 5 2" xfId="1542" xr:uid="{00000000-0005-0000-0000-000086070000}"/>
    <cellStyle name="Note 5 6" xfId="1543" xr:uid="{00000000-0005-0000-0000-000087070000}"/>
    <cellStyle name="Note 5 6 2" xfId="1544" xr:uid="{00000000-0005-0000-0000-000088070000}"/>
    <cellStyle name="Note 5 7" xfId="1545" xr:uid="{00000000-0005-0000-0000-000089070000}"/>
    <cellStyle name="Note 5 7 2" xfId="1546" xr:uid="{00000000-0005-0000-0000-00008A070000}"/>
    <cellStyle name="Note 5 8" xfId="1547" xr:uid="{00000000-0005-0000-0000-00008B070000}"/>
    <cellStyle name="Note 5 8 2" xfId="1548" xr:uid="{00000000-0005-0000-0000-00008C070000}"/>
    <cellStyle name="Note 5 9" xfId="1549" xr:uid="{00000000-0005-0000-0000-00008D070000}"/>
    <cellStyle name="Note 5_PREMIUM GROWTH CALC" xfId="1550" xr:uid="{00000000-0005-0000-0000-00008E070000}"/>
    <cellStyle name="Note 6" xfId="1551" xr:uid="{00000000-0005-0000-0000-00008F070000}"/>
    <cellStyle name="Note 6 10" xfId="1552" xr:uid="{00000000-0005-0000-0000-000090070000}"/>
    <cellStyle name="Note 6 2" xfId="1553" xr:uid="{00000000-0005-0000-0000-000091070000}"/>
    <cellStyle name="Note 6 2 2" xfId="1554" xr:uid="{00000000-0005-0000-0000-000092070000}"/>
    <cellStyle name="Note 6 2 2 2" xfId="1555" xr:uid="{00000000-0005-0000-0000-000093070000}"/>
    <cellStyle name="Note 6 2 2 2 2" xfId="1556" xr:uid="{00000000-0005-0000-0000-000094070000}"/>
    <cellStyle name="Note 6 2 2 2 2 2" xfId="1557" xr:uid="{00000000-0005-0000-0000-000095070000}"/>
    <cellStyle name="Note 6 2 2 2 3" xfId="1558" xr:uid="{00000000-0005-0000-0000-000096070000}"/>
    <cellStyle name="Note 6 2 2 2 3 2" xfId="1559" xr:uid="{00000000-0005-0000-0000-000097070000}"/>
    <cellStyle name="Note 6 2 2 2 4" xfId="1560" xr:uid="{00000000-0005-0000-0000-000098070000}"/>
    <cellStyle name="Note 6 2 2 3" xfId="1561" xr:uid="{00000000-0005-0000-0000-000099070000}"/>
    <cellStyle name="Note 6 2 2 3 2" xfId="1562" xr:uid="{00000000-0005-0000-0000-00009A070000}"/>
    <cellStyle name="Note 6 2 2 4" xfId="1563" xr:uid="{00000000-0005-0000-0000-00009B070000}"/>
    <cellStyle name="Note 6 2 2 4 2" xfId="1564" xr:uid="{00000000-0005-0000-0000-00009C070000}"/>
    <cellStyle name="Note 6 2 2 5" xfId="1565" xr:uid="{00000000-0005-0000-0000-00009D070000}"/>
    <cellStyle name="Note 6 2 2 5 2" xfId="1566" xr:uid="{00000000-0005-0000-0000-00009E070000}"/>
    <cellStyle name="Note 6 2 2 6" xfId="1567" xr:uid="{00000000-0005-0000-0000-00009F070000}"/>
    <cellStyle name="Note 6 2 2 6 2" xfId="1568" xr:uid="{00000000-0005-0000-0000-0000A0070000}"/>
    <cellStyle name="Note 6 2 2 7" xfId="1569" xr:uid="{00000000-0005-0000-0000-0000A1070000}"/>
    <cellStyle name="Note 6 2 2 8" xfId="1570" xr:uid="{00000000-0005-0000-0000-0000A2070000}"/>
    <cellStyle name="Note 6 2 2_PREMIUM GROWTH CALC" xfId="1571" xr:uid="{00000000-0005-0000-0000-0000A3070000}"/>
    <cellStyle name="Note 6 2 3" xfId="1572" xr:uid="{00000000-0005-0000-0000-0000A4070000}"/>
    <cellStyle name="Note 6 2 3 2" xfId="1573" xr:uid="{00000000-0005-0000-0000-0000A5070000}"/>
    <cellStyle name="Note 6 2 3 2 2" xfId="1574" xr:uid="{00000000-0005-0000-0000-0000A6070000}"/>
    <cellStyle name="Note 6 2 3 3" xfId="1575" xr:uid="{00000000-0005-0000-0000-0000A7070000}"/>
    <cellStyle name="Note 6 2 3 3 2" xfId="1576" xr:uid="{00000000-0005-0000-0000-0000A8070000}"/>
    <cellStyle name="Note 6 2 3 4" xfId="1577" xr:uid="{00000000-0005-0000-0000-0000A9070000}"/>
    <cellStyle name="Note 6 2 4" xfId="1578" xr:uid="{00000000-0005-0000-0000-0000AA070000}"/>
    <cellStyle name="Note 6 2 4 2" xfId="1579" xr:uid="{00000000-0005-0000-0000-0000AB070000}"/>
    <cellStyle name="Note 6 2 5" xfId="1580" xr:uid="{00000000-0005-0000-0000-0000AC070000}"/>
    <cellStyle name="Note 6 2 5 2" xfId="1581" xr:uid="{00000000-0005-0000-0000-0000AD070000}"/>
    <cellStyle name="Note 6 2 6" xfId="1582" xr:uid="{00000000-0005-0000-0000-0000AE070000}"/>
    <cellStyle name="Note 6 2 6 2" xfId="1583" xr:uid="{00000000-0005-0000-0000-0000AF070000}"/>
    <cellStyle name="Note 6 2 7" xfId="1584" xr:uid="{00000000-0005-0000-0000-0000B0070000}"/>
    <cellStyle name="Note 6 2 7 2" xfId="1585" xr:uid="{00000000-0005-0000-0000-0000B1070000}"/>
    <cellStyle name="Note 6 2 8" xfId="1586" xr:uid="{00000000-0005-0000-0000-0000B2070000}"/>
    <cellStyle name="Note 6 2 9" xfId="1587" xr:uid="{00000000-0005-0000-0000-0000B3070000}"/>
    <cellStyle name="Note 6 2_PREMIUM GROWTH CALC" xfId="1588" xr:uid="{00000000-0005-0000-0000-0000B4070000}"/>
    <cellStyle name="Note 6 3" xfId="1589" xr:uid="{00000000-0005-0000-0000-0000B5070000}"/>
    <cellStyle name="Note 6 3 2" xfId="1590" xr:uid="{00000000-0005-0000-0000-0000B6070000}"/>
    <cellStyle name="Note 6 3 2 2" xfId="1591" xr:uid="{00000000-0005-0000-0000-0000B7070000}"/>
    <cellStyle name="Note 6 3 2 2 2" xfId="1592" xr:uid="{00000000-0005-0000-0000-0000B8070000}"/>
    <cellStyle name="Note 6 3 2 3" xfId="1593" xr:uid="{00000000-0005-0000-0000-0000B9070000}"/>
    <cellStyle name="Note 6 3 2 3 2" xfId="1594" xr:uid="{00000000-0005-0000-0000-0000BA070000}"/>
    <cellStyle name="Note 6 3 2 4" xfId="1595" xr:uid="{00000000-0005-0000-0000-0000BB070000}"/>
    <cellStyle name="Note 6 3 3" xfId="1596" xr:uid="{00000000-0005-0000-0000-0000BC070000}"/>
    <cellStyle name="Note 6 3 3 2" xfId="1597" xr:uid="{00000000-0005-0000-0000-0000BD070000}"/>
    <cellStyle name="Note 6 3 4" xfId="1598" xr:uid="{00000000-0005-0000-0000-0000BE070000}"/>
    <cellStyle name="Note 6 3 4 2" xfId="1599" xr:uid="{00000000-0005-0000-0000-0000BF070000}"/>
    <cellStyle name="Note 6 3 5" xfId="1600" xr:uid="{00000000-0005-0000-0000-0000C0070000}"/>
    <cellStyle name="Note 6 3 5 2" xfId="1601" xr:uid="{00000000-0005-0000-0000-0000C1070000}"/>
    <cellStyle name="Note 6 3 6" xfId="1602" xr:uid="{00000000-0005-0000-0000-0000C2070000}"/>
    <cellStyle name="Note 6 3 6 2" xfId="1603" xr:uid="{00000000-0005-0000-0000-0000C3070000}"/>
    <cellStyle name="Note 6 3 7" xfId="1604" xr:uid="{00000000-0005-0000-0000-0000C4070000}"/>
    <cellStyle name="Note 6 3 8" xfId="1605" xr:uid="{00000000-0005-0000-0000-0000C5070000}"/>
    <cellStyle name="Note 6 3_PREMIUM GROWTH CALC" xfId="1606" xr:uid="{00000000-0005-0000-0000-0000C6070000}"/>
    <cellStyle name="Note 6 4" xfId="1607" xr:uid="{00000000-0005-0000-0000-0000C7070000}"/>
    <cellStyle name="Note 6 4 2" xfId="1608" xr:uid="{00000000-0005-0000-0000-0000C8070000}"/>
    <cellStyle name="Note 6 4 2 2" xfId="1609" xr:uid="{00000000-0005-0000-0000-0000C9070000}"/>
    <cellStyle name="Note 6 4 3" xfId="1610" xr:uid="{00000000-0005-0000-0000-0000CA070000}"/>
    <cellStyle name="Note 6 4 3 2" xfId="1611" xr:uid="{00000000-0005-0000-0000-0000CB070000}"/>
    <cellStyle name="Note 6 4 4" xfId="1612" xr:uid="{00000000-0005-0000-0000-0000CC070000}"/>
    <cellStyle name="Note 6 5" xfId="1613" xr:uid="{00000000-0005-0000-0000-0000CD070000}"/>
    <cellStyle name="Note 6 5 2" xfId="1614" xr:uid="{00000000-0005-0000-0000-0000CE070000}"/>
    <cellStyle name="Note 6 6" xfId="1615" xr:uid="{00000000-0005-0000-0000-0000CF070000}"/>
    <cellStyle name="Note 6 6 2" xfId="1616" xr:uid="{00000000-0005-0000-0000-0000D0070000}"/>
    <cellStyle name="Note 6 7" xfId="1617" xr:uid="{00000000-0005-0000-0000-0000D1070000}"/>
    <cellStyle name="Note 6 7 2" xfId="1618" xr:uid="{00000000-0005-0000-0000-0000D2070000}"/>
    <cellStyle name="Note 6 8" xfId="1619" xr:uid="{00000000-0005-0000-0000-0000D3070000}"/>
    <cellStyle name="Note 6 8 2" xfId="1620" xr:uid="{00000000-0005-0000-0000-0000D4070000}"/>
    <cellStyle name="Note 6 9" xfId="1621" xr:uid="{00000000-0005-0000-0000-0000D5070000}"/>
    <cellStyle name="Note 6_PREMIUM GROWTH CALC" xfId="1622" xr:uid="{00000000-0005-0000-0000-0000D6070000}"/>
    <cellStyle name="Note 7" xfId="1623" xr:uid="{00000000-0005-0000-0000-0000D7070000}"/>
    <cellStyle name="Note 7 2" xfId="1624" xr:uid="{00000000-0005-0000-0000-0000D8070000}"/>
    <cellStyle name="Note 8" xfId="1625" xr:uid="{00000000-0005-0000-0000-0000D9070000}"/>
    <cellStyle name="Note 8 2" xfId="1626" xr:uid="{00000000-0005-0000-0000-0000DA070000}"/>
    <cellStyle name="Note 9" xfId="1627" xr:uid="{00000000-0005-0000-0000-0000DB070000}"/>
    <cellStyle name="Note 9 2" xfId="1628" xr:uid="{00000000-0005-0000-0000-0000DC070000}"/>
    <cellStyle name="Output" xfId="1817" builtinId="21" customBuiltin="1"/>
    <cellStyle name="Output 10" xfId="1629" xr:uid="{00000000-0005-0000-0000-0000DE070000}"/>
    <cellStyle name="Output 2" xfId="45" xr:uid="{00000000-0005-0000-0000-0000DF070000}"/>
    <cellStyle name="Output 2 10" xfId="1630" xr:uid="{00000000-0005-0000-0000-0000E0070000}"/>
    <cellStyle name="Output 2 10 2" xfId="1631" xr:uid="{00000000-0005-0000-0000-0000E1070000}"/>
    <cellStyle name="Output 2 11" xfId="1632" xr:uid="{00000000-0005-0000-0000-0000E2070000}"/>
    <cellStyle name="Output 2 11 2" xfId="1633" xr:uid="{00000000-0005-0000-0000-0000E3070000}"/>
    <cellStyle name="Output 2 12" xfId="1634" xr:uid="{00000000-0005-0000-0000-0000E4070000}"/>
    <cellStyle name="Output 2 2" xfId="1635" xr:uid="{00000000-0005-0000-0000-0000E5070000}"/>
    <cellStyle name="Output 2 2 10" xfId="1636" xr:uid="{00000000-0005-0000-0000-0000E6070000}"/>
    <cellStyle name="Output 2 2 10 2" xfId="1637" xr:uid="{00000000-0005-0000-0000-0000E7070000}"/>
    <cellStyle name="Output 2 2 11" xfId="1638" xr:uid="{00000000-0005-0000-0000-0000E8070000}"/>
    <cellStyle name="Output 2 2 12" xfId="1639" xr:uid="{00000000-0005-0000-0000-0000E9070000}"/>
    <cellStyle name="Output 2 2 2" xfId="1640" xr:uid="{00000000-0005-0000-0000-0000EA070000}"/>
    <cellStyle name="Output 2 2 2 2" xfId="1641" xr:uid="{00000000-0005-0000-0000-0000EB070000}"/>
    <cellStyle name="Output 2 2 3" xfId="1642" xr:uid="{00000000-0005-0000-0000-0000EC070000}"/>
    <cellStyle name="Output 2 2 3 2" xfId="1643" xr:uid="{00000000-0005-0000-0000-0000ED070000}"/>
    <cellStyle name="Output 2 2 4" xfId="1644" xr:uid="{00000000-0005-0000-0000-0000EE070000}"/>
    <cellStyle name="Output 2 2 4 2" xfId="1645" xr:uid="{00000000-0005-0000-0000-0000EF070000}"/>
    <cellStyle name="Output 2 2 5" xfId="1646" xr:uid="{00000000-0005-0000-0000-0000F0070000}"/>
    <cellStyle name="Output 2 2 5 2" xfId="1647" xr:uid="{00000000-0005-0000-0000-0000F1070000}"/>
    <cellStyle name="Output 2 2 6" xfId="1648" xr:uid="{00000000-0005-0000-0000-0000F2070000}"/>
    <cellStyle name="Output 2 2 6 2" xfId="1649" xr:uid="{00000000-0005-0000-0000-0000F3070000}"/>
    <cellStyle name="Output 2 2 7" xfId="1650" xr:uid="{00000000-0005-0000-0000-0000F4070000}"/>
    <cellStyle name="Output 2 2 7 2" xfId="1651" xr:uid="{00000000-0005-0000-0000-0000F5070000}"/>
    <cellStyle name="Output 2 2 8" xfId="1652" xr:uid="{00000000-0005-0000-0000-0000F6070000}"/>
    <cellStyle name="Output 2 2 8 2" xfId="1653" xr:uid="{00000000-0005-0000-0000-0000F7070000}"/>
    <cellStyle name="Output 2 2 9" xfId="1654" xr:uid="{00000000-0005-0000-0000-0000F8070000}"/>
    <cellStyle name="Output 2 2 9 2" xfId="1655" xr:uid="{00000000-0005-0000-0000-0000F9070000}"/>
    <cellStyle name="Output 2 3" xfId="1656" xr:uid="{00000000-0005-0000-0000-0000FA070000}"/>
    <cellStyle name="Output 2 3 2" xfId="1657" xr:uid="{00000000-0005-0000-0000-0000FB070000}"/>
    <cellStyle name="Output 2 4" xfId="1658" xr:uid="{00000000-0005-0000-0000-0000FC070000}"/>
    <cellStyle name="Output 2 4 2" xfId="1659" xr:uid="{00000000-0005-0000-0000-0000FD070000}"/>
    <cellStyle name="Output 2 5" xfId="1660" xr:uid="{00000000-0005-0000-0000-0000FE070000}"/>
    <cellStyle name="Output 2 5 2" xfId="1661" xr:uid="{00000000-0005-0000-0000-0000FF070000}"/>
    <cellStyle name="Output 2 6" xfId="1662" xr:uid="{00000000-0005-0000-0000-000000080000}"/>
    <cellStyle name="Output 2 6 2" xfId="1663" xr:uid="{00000000-0005-0000-0000-000001080000}"/>
    <cellStyle name="Output 2 7" xfId="1664" xr:uid="{00000000-0005-0000-0000-000002080000}"/>
    <cellStyle name="Output 2 7 2" xfId="1665" xr:uid="{00000000-0005-0000-0000-000003080000}"/>
    <cellStyle name="Output 2 8" xfId="1666" xr:uid="{00000000-0005-0000-0000-000004080000}"/>
    <cellStyle name="Output 2 8 2" xfId="1667" xr:uid="{00000000-0005-0000-0000-000005080000}"/>
    <cellStyle name="Output 2 9" xfId="1668" xr:uid="{00000000-0005-0000-0000-000006080000}"/>
    <cellStyle name="Output 2 9 2" xfId="1669" xr:uid="{00000000-0005-0000-0000-000007080000}"/>
    <cellStyle name="Output 2_PREMIUM GROWTH CALC" xfId="1670" xr:uid="{00000000-0005-0000-0000-000008080000}"/>
    <cellStyle name="Output 3" xfId="1671" xr:uid="{00000000-0005-0000-0000-000009080000}"/>
    <cellStyle name="Output 4" xfId="1672" xr:uid="{00000000-0005-0000-0000-00000A080000}"/>
    <cellStyle name="Output 5" xfId="1673" xr:uid="{00000000-0005-0000-0000-00000B080000}"/>
    <cellStyle name="Output 6" xfId="1674" xr:uid="{00000000-0005-0000-0000-00000C080000}"/>
    <cellStyle name="Output 7" xfId="1675" xr:uid="{00000000-0005-0000-0000-00000D080000}"/>
    <cellStyle name="Output 8" xfId="1676" xr:uid="{00000000-0005-0000-0000-00000E080000}"/>
    <cellStyle name="Output 9" xfId="1677" xr:uid="{00000000-0005-0000-0000-00000F080000}"/>
    <cellStyle name="Percent 10" xfId="1678" xr:uid="{00000000-0005-0000-0000-000010080000}"/>
    <cellStyle name="Percent 11" xfId="1679" xr:uid="{00000000-0005-0000-0000-000011080000}"/>
    <cellStyle name="Percent 12" xfId="1680" xr:uid="{00000000-0005-0000-0000-000012080000}"/>
    <cellStyle name="Percent 13" xfId="1681" xr:uid="{00000000-0005-0000-0000-000013080000}"/>
    <cellStyle name="Percent 14" xfId="1682" xr:uid="{00000000-0005-0000-0000-000014080000}"/>
    <cellStyle name="Percent 15" xfId="1683" xr:uid="{00000000-0005-0000-0000-000015080000}"/>
    <cellStyle name="Percent 16" xfId="1684" xr:uid="{00000000-0005-0000-0000-000016080000}"/>
    <cellStyle name="Percent 17" xfId="1803" xr:uid="{00000000-0005-0000-0000-000017080000}"/>
    <cellStyle name="Percent 2" xfId="46" xr:uid="{00000000-0005-0000-0000-000018080000}"/>
    <cellStyle name="Percent 2 2" xfId="61" xr:uid="{00000000-0005-0000-0000-000019080000}"/>
    <cellStyle name="Percent 2 2 2" xfId="1685" xr:uid="{00000000-0005-0000-0000-00001A080000}"/>
    <cellStyle name="Percent 2 2 2 2" xfId="2192" xr:uid="{00000000-0005-0000-0000-00001B080000}"/>
    <cellStyle name="Percent 2 2 3" xfId="1861" xr:uid="{00000000-0005-0000-0000-00001C080000}"/>
    <cellStyle name="Percent 2 3" xfId="1686" xr:uid="{00000000-0005-0000-0000-00001D080000}"/>
    <cellStyle name="Percent 2 3 2" xfId="2193" xr:uid="{00000000-0005-0000-0000-00001E080000}"/>
    <cellStyle name="Percent 2 4" xfId="1687" xr:uid="{00000000-0005-0000-0000-00001F080000}"/>
    <cellStyle name="Percent 2 4 2" xfId="2194" xr:uid="{00000000-0005-0000-0000-000020080000}"/>
    <cellStyle name="Percent 2 5" xfId="1688" xr:uid="{00000000-0005-0000-0000-000021080000}"/>
    <cellStyle name="Percent 2 6" xfId="1854" xr:uid="{00000000-0005-0000-0000-000022080000}"/>
    <cellStyle name="Percent 3" xfId="47" xr:uid="{00000000-0005-0000-0000-000023080000}"/>
    <cellStyle name="Percent 3 2" xfId="1689" xr:uid="{00000000-0005-0000-0000-000024080000}"/>
    <cellStyle name="Percent 3 2 2" xfId="1690" xr:uid="{00000000-0005-0000-0000-000025080000}"/>
    <cellStyle name="Percent 3 2 2 2" xfId="1691" xr:uid="{00000000-0005-0000-0000-000026080000}"/>
    <cellStyle name="Percent 3 2 3" xfId="1692" xr:uid="{00000000-0005-0000-0000-000027080000}"/>
    <cellStyle name="Percent 3 2 3 2" xfId="2195" xr:uid="{00000000-0005-0000-0000-000028080000}"/>
    <cellStyle name="Percent 3 2 4" xfId="1693" xr:uid="{00000000-0005-0000-0000-000029080000}"/>
    <cellStyle name="Percent 3 2 4 2" xfId="1694" xr:uid="{00000000-0005-0000-0000-00002A080000}"/>
    <cellStyle name="Percent 3 2 5" xfId="1695" xr:uid="{00000000-0005-0000-0000-00002B080000}"/>
    <cellStyle name="Percent 3 2 5 2" xfId="2196" xr:uid="{00000000-0005-0000-0000-00002C080000}"/>
    <cellStyle name="Percent 3 2 6" xfId="1696" xr:uid="{00000000-0005-0000-0000-00002D080000}"/>
    <cellStyle name="Percent 3 3" xfId="1697" xr:uid="{00000000-0005-0000-0000-00002E080000}"/>
    <cellStyle name="Percent 3 3 2" xfId="1698" xr:uid="{00000000-0005-0000-0000-00002F080000}"/>
    <cellStyle name="Percent 3 4" xfId="1699" xr:uid="{00000000-0005-0000-0000-000030080000}"/>
    <cellStyle name="Percent 3 4 2" xfId="1700" xr:uid="{00000000-0005-0000-0000-000031080000}"/>
    <cellStyle name="Percent 3 5" xfId="1701" xr:uid="{00000000-0005-0000-0000-000032080000}"/>
    <cellStyle name="Percent 3 5 2" xfId="1702" xr:uid="{00000000-0005-0000-0000-000033080000}"/>
    <cellStyle name="Percent 3 6" xfId="1703" xr:uid="{00000000-0005-0000-0000-000034080000}"/>
    <cellStyle name="Percent 3 6 2" xfId="1704" xr:uid="{00000000-0005-0000-0000-000035080000}"/>
    <cellStyle name="Percent 3 7" xfId="1705" xr:uid="{00000000-0005-0000-0000-000036080000}"/>
    <cellStyle name="Percent 3 8" xfId="1706" xr:uid="{00000000-0005-0000-0000-000037080000}"/>
    <cellStyle name="Percent 3 9" xfId="1855" xr:uid="{00000000-0005-0000-0000-000038080000}"/>
    <cellStyle name="Percent 4" xfId="70" xr:uid="{00000000-0005-0000-0000-000039080000}"/>
    <cellStyle name="Percent 4 10" xfId="1866" xr:uid="{00000000-0005-0000-0000-00003A080000}"/>
    <cellStyle name="Percent 4 2" xfId="1707" xr:uid="{00000000-0005-0000-0000-00003B080000}"/>
    <cellStyle name="Percent 4 2 2" xfId="1708" xr:uid="{00000000-0005-0000-0000-00003C080000}"/>
    <cellStyle name="Percent 4 2 2 2" xfId="1709" xr:uid="{00000000-0005-0000-0000-00003D080000}"/>
    <cellStyle name="Percent 4 2 3" xfId="1710" xr:uid="{00000000-0005-0000-0000-00003E080000}"/>
    <cellStyle name="Percent 4 2 3 2" xfId="1711" xr:uid="{00000000-0005-0000-0000-00003F080000}"/>
    <cellStyle name="Percent 4 2 4" xfId="1712" xr:uid="{00000000-0005-0000-0000-000040080000}"/>
    <cellStyle name="Percent 4 3" xfId="1713" xr:uid="{00000000-0005-0000-0000-000041080000}"/>
    <cellStyle name="Percent 4 3 2" xfId="1714" xr:uid="{00000000-0005-0000-0000-000042080000}"/>
    <cellStyle name="Percent 4 4" xfId="1715" xr:uid="{00000000-0005-0000-0000-000043080000}"/>
    <cellStyle name="Percent 4 4 2" xfId="1716" xr:uid="{00000000-0005-0000-0000-000044080000}"/>
    <cellStyle name="Percent 4 5" xfId="1717" xr:uid="{00000000-0005-0000-0000-000045080000}"/>
    <cellStyle name="Percent 4 5 2" xfId="1718" xr:uid="{00000000-0005-0000-0000-000046080000}"/>
    <cellStyle name="Percent 4 6" xfId="1719" xr:uid="{00000000-0005-0000-0000-000047080000}"/>
    <cellStyle name="Percent 4 6 2" xfId="1720" xr:uid="{00000000-0005-0000-0000-000048080000}"/>
    <cellStyle name="Percent 4 7" xfId="1721" xr:uid="{00000000-0005-0000-0000-000049080000}"/>
    <cellStyle name="Percent 4 7 2" xfId="2197" xr:uid="{00000000-0005-0000-0000-00004A080000}"/>
    <cellStyle name="Percent 4 8" xfId="1722" xr:uid="{00000000-0005-0000-0000-00004B080000}"/>
    <cellStyle name="Percent 4 9" xfId="1723" xr:uid="{00000000-0005-0000-0000-00004C080000}"/>
    <cellStyle name="Percent 5" xfId="69" xr:uid="{00000000-0005-0000-0000-00004D080000}"/>
    <cellStyle name="Percent 5 2" xfId="1724" xr:uid="{00000000-0005-0000-0000-00004E080000}"/>
    <cellStyle name="Percent 5 2 2" xfId="2198" xr:uid="{00000000-0005-0000-0000-00004F080000}"/>
    <cellStyle name="Percent 5 3" xfId="1865" xr:uid="{00000000-0005-0000-0000-000050080000}"/>
    <cellStyle name="Percent 6" xfId="3" xr:uid="{00000000-0005-0000-0000-000051080000}"/>
    <cellStyle name="Percent 6 2" xfId="1725" xr:uid="{00000000-0005-0000-0000-000052080000}"/>
    <cellStyle name="Percent 6 3" xfId="1850" xr:uid="{00000000-0005-0000-0000-000053080000}"/>
    <cellStyle name="Percent 7" xfId="1726" xr:uid="{00000000-0005-0000-0000-000054080000}"/>
    <cellStyle name="Percent 7 2" xfId="1727" xr:uid="{00000000-0005-0000-0000-000055080000}"/>
    <cellStyle name="Percent 8" xfId="1728" xr:uid="{00000000-0005-0000-0000-000056080000}"/>
    <cellStyle name="Percent 8 2" xfId="1729" xr:uid="{00000000-0005-0000-0000-000057080000}"/>
    <cellStyle name="Percent 8 2 2" xfId="2199" xr:uid="{00000000-0005-0000-0000-000058080000}"/>
    <cellStyle name="Percent 9" xfId="1730" xr:uid="{00000000-0005-0000-0000-000059080000}"/>
    <cellStyle name="Percent 9 2" xfId="1731" xr:uid="{00000000-0005-0000-0000-00005A080000}"/>
    <cellStyle name="Table - row immediately under table" xfId="1732" xr:uid="{00000000-0005-0000-0000-00005B080000}"/>
    <cellStyle name="Table - row immediately under table 2" xfId="2200" xr:uid="{00000000-0005-0000-0000-00005C080000}"/>
    <cellStyle name="Table Body" xfId="1733" xr:uid="{00000000-0005-0000-0000-00005D080000}"/>
    <cellStyle name="Table Body - Highlight" xfId="1734" xr:uid="{00000000-0005-0000-0000-00005E080000}"/>
    <cellStyle name="Table Body $" xfId="1735" xr:uid="{00000000-0005-0000-0000-00005F080000}"/>
    <cellStyle name="Table Body $ - Highlight" xfId="1736" xr:uid="{00000000-0005-0000-0000-000060080000}"/>
    <cellStyle name="Table Body %" xfId="1737" xr:uid="{00000000-0005-0000-0000-000061080000}"/>
    <cellStyle name="Table Body % - Highlight" xfId="1738" xr:uid="{00000000-0005-0000-0000-000062080000}"/>
    <cellStyle name="Table Body Decimal" xfId="1739" xr:uid="{00000000-0005-0000-0000-000063080000}"/>
    <cellStyle name="Table Body Decimal - Highlight" xfId="1740" xr:uid="{00000000-0005-0000-0000-000064080000}"/>
    <cellStyle name="Table Header" xfId="1741" xr:uid="{00000000-0005-0000-0000-000065080000}"/>
    <cellStyle name="Table Row Label" xfId="1742" xr:uid="{00000000-0005-0000-0000-000066080000}"/>
    <cellStyle name="Table Row Label - Highlight" xfId="1743" xr:uid="{00000000-0005-0000-0000-000067080000}"/>
    <cellStyle name="Table Subheader" xfId="1744" xr:uid="{00000000-0005-0000-0000-000068080000}"/>
    <cellStyle name="Title" xfId="1808" builtinId="15" customBuiltin="1"/>
    <cellStyle name="Title 2" xfId="48" xr:uid="{00000000-0005-0000-0000-00006A080000}"/>
    <cellStyle name="Title 2 2" xfId="1745" xr:uid="{00000000-0005-0000-0000-00006B080000}"/>
    <cellStyle name="Total" xfId="1824" builtinId="25" customBuiltin="1"/>
    <cellStyle name="Total 10" xfId="1746" xr:uid="{00000000-0005-0000-0000-00006D080000}"/>
    <cellStyle name="Total 2" xfId="49" xr:uid="{00000000-0005-0000-0000-00006E080000}"/>
    <cellStyle name="Total 2 10" xfId="1747" xr:uid="{00000000-0005-0000-0000-00006F080000}"/>
    <cellStyle name="Total 2 10 2" xfId="1748" xr:uid="{00000000-0005-0000-0000-000070080000}"/>
    <cellStyle name="Total 2 11" xfId="1749" xr:uid="{00000000-0005-0000-0000-000071080000}"/>
    <cellStyle name="Total 2 11 2" xfId="1750" xr:uid="{00000000-0005-0000-0000-000072080000}"/>
    <cellStyle name="Total 2 12" xfId="1751" xr:uid="{00000000-0005-0000-0000-000073080000}"/>
    <cellStyle name="Total 2 2" xfId="1752" xr:uid="{00000000-0005-0000-0000-000074080000}"/>
    <cellStyle name="Total 2 2 10" xfId="1753" xr:uid="{00000000-0005-0000-0000-000075080000}"/>
    <cellStyle name="Total 2 2 10 2" xfId="1754" xr:uid="{00000000-0005-0000-0000-000076080000}"/>
    <cellStyle name="Total 2 2 11" xfId="1755" xr:uid="{00000000-0005-0000-0000-000077080000}"/>
    <cellStyle name="Total 2 2 12" xfId="1756" xr:uid="{00000000-0005-0000-0000-000078080000}"/>
    <cellStyle name="Total 2 2 2" xfId="1757" xr:uid="{00000000-0005-0000-0000-000079080000}"/>
    <cellStyle name="Total 2 2 2 2" xfId="1758" xr:uid="{00000000-0005-0000-0000-00007A080000}"/>
    <cellStyle name="Total 2 2 3" xfId="1759" xr:uid="{00000000-0005-0000-0000-00007B080000}"/>
    <cellStyle name="Total 2 2 3 2" xfId="1760" xr:uid="{00000000-0005-0000-0000-00007C080000}"/>
    <cellStyle name="Total 2 2 4" xfId="1761" xr:uid="{00000000-0005-0000-0000-00007D080000}"/>
    <cellStyle name="Total 2 2 4 2" xfId="1762" xr:uid="{00000000-0005-0000-0000-00007E080000}"/>
    <cellStyle name="Total 2 2 5" xfId="1763" xr:uid="{00000000-0005-0000-0000-00007F080000}"/>
    <cellStyle name="Total 2 2 5 2" xfId="1764" xr:uid="{00000000-0005-0000-0000-000080080000}"/>
    <cellStyle name="Total 2 2 6" xfId="1765" xr:uid="{00000000-0005-0000-0000-000081080000}"/>
    <cellStyle name="Total 2 2 6 2" xfId="1766" xr:uid="{00000000-0005-0000-0000-000082080000}"/>
    <cellStyle name="Total 2 2 7" xfId="1767" xr:uid="{00000000-0005-0000-0000-000083080000}"/>
    <cellStyle name="Total 2 2 7 2" xfId="1768" xr:uid="{00000000-0005-0000-0000-000084080000}"/>
    <cellStyle name="Total 2 2 8" xfId="1769" xr:uid="{00000000-0005-0000-0000-000085080000}"/>
    <cellStyle name="Total 2 2 8 2" xfId="1770" xr:uid="{00000000-0005-0000-0000-000086080000}"/>
    <cellStyle name="Total 2 2 9" xfId="1771" xr:uid="{00000000-0005-0000-0000-000087080000}"/>
    <cellStyle name="Total 2 2 9 2" xfId="1772" xr:uid="{00000000-0005-0000-0000-000088080000}"/>
    <cellStyle name="Total 2 3" xfId="1773" xr:uid="{00000000-0005-0000-0000-000089080000}"/>
    <cellStyle name="Total 2 3 2" xfId="1774" xr:uid="{00000000-0005-0000-0000-00008A080000}"/>
    <cellStyle name="Total 2 4" xfId="1775" xr:uid="{00000000-0005-0000-0000-00008B080000}"/>
    <cellStyle name="Total 2 4 2" xfId="1776" xr:uid="{00000000-0005-0000-0000-00008C080000}"/>
    <cellStyle name="Total 2 5" xfId="1777" xr:uid="{00000000-0005-0000-0000-00008D080000}"/>
    <cellStyle name="Total 2 5 2" xfId="1778" xr:uid="{00000000-0005-0000-0000-00008E080000}"/>
    <cellStyle name="Total 2 6" xfId="1779" xr:uid="{00000000-0005-0000-0000-00008F080000}"/>
    <cellStyle name="Total 2 6 2" xfId="1780" xr:uid="{00000000-0005-0000-0000-000090080000}"/>
    <cellStyle name="Total 2 7" xfId="1781" xr:uid="{00000000-0005-0000-0000-000091080000}"/>
    <cellStyle name="Total 2 7 2" xfId="1782" xr:uid="{00000000-0005-0000-0000-000092080000}"/>
    <cellStyle name="Total 2 8" xfId="1783" xr:uid="{00000000-0005-0000-0000-000093080000}"/>
    <cellStyle name="Total 2 8 2" xfId="1784" xr:uid="{00000000-0005-0000-0000-000094080000}"/>
    <cellStyle name="Total 2 9" xfId="1785" xr:uid="{00000000-0005-0000-0000-000095080000}"/>
    <cellStyle name="Total 2 9 2" xfId="1786" xr:uid="{00000000-0005-0000-0000-000096080000}"/>
    <cellStyle name="Total 2_PREMIUM GROWTH CALC" xfId="1787" xr:uid="{00000000-0005-0000-0000-000097080000}"/>
    <cellStyle name="Total 3" xfId="1788" xr:uid="{00000000-0005-0000-0000-000098080000}"/>
    <cellStyle name="Total 4" xfId="1789" xr:uid="{00000000-0005-0000-0000-000099080000}"/>
    <cellStyle name="Total 5" xfId="1790" xr:uid="{00000000-0005-0000-0000-00009A080000}"/>
    <cellStyle name="Total 6" xfId="1791" xr:uid="{00000000-0005-0000-0000-00009B080000}"/>
    <cellStyle name="Total 7" xfId="1792" xr:uid="{00000000-0005-0000-0000-00009C080000}"/>
    <cellStyle name="Total 8" xfId="1793" xr:uid="{00000000-0005-0000-0000-00009D080000}"/>
    <cellStyle name="Total 9" xfId="1794" xr:uid="{00000000-0005-0000-0000-00009E080000}"/>
    <cellStyle name="Warning Text" xfId="1821" builtinId="11" customBuiltin="1"/>
    <cellStyle name="Warning Text 2" xfId="50" xr:uid="{00000000-0005-0000-0000-0000A0080000}"/>
    <cellStyle name="Warning Text 2 2" xfId="1795" xr:uid="{00000000-0005-0000-0000-0000A1080000}"/>
    <cellStyle name="Warning Text 3" xfId="1796" xr:uid="{00000000-0005-0000-0000-0000A2080000}"/>
  </cellStyles>
  <dxfs count="107">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patternType="solid">
          <bgColor theme="9"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colors>
    <mruColors>
      <color rgb="FFFFFFCC"/>
      <color rgb="FFFECEF0"/>
      <color rgb="FFFFCCFF"/>
      <color rgb="FFF50BE4"/>
      <color rgb="FFFF66FF"/>
      <color rgb="FFFFC775"/>
      <color rgb="FFFECECE"/>
      <color rgb="FF66FF66"/>
      <color rgb="FFFF00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FAH-I-FP1\DealerGuard\SSSR%20Production%20Folder\Dealers%20Open%20Lot\Rater\AIG%20DOL%20Rate%20Workboo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INFO FLOW"/>
      <sheetName val="ROADMAP"/>
      <sheetName val="Multi-State Premium Pivot"/>
      <sheetName val="PRO RATA PREMIUM MEASURE"/>
      <sheetName val="APPLICATION"/>
      <sheetName val="SOV"/>
      <sheetName val="FRAUD WARNING"/>
      <sheetName val="ADDITIONAL INTEREST"/>
      <sheetName val="LOSS RUNS"/>
      <sheetName val="URP"/>
      <sheetName val="Exposure"/>
      <sheetName val="IRPM"/>
      <sheetName val="PREMIUMTRACE"/>
      <sheetName val="QUOTE COVER"/>
      <sheetName val="QUOTE LETTER"/>
      <sheetName val="QUOTE FORMS DETAIL"/>
      <sheetName val="BINDER"/>
      <sheetName val="POLICY COVER"/>
      <sheetName val="FL STAMP LANGUAGE"/>
      <sheetName val="96556 TERRORISM"/>
      <sheetName val="SERVICE OF SUIT"/>
      <sheetName val="POLICY DECLARATIONS"/>
      <sheetName val="DEC FORMS DETAIL"/>
      <sheetName val="AIG FORMS INVENTORY"/>
      <sheetName val="PRG 3909 NAMED STORM WEATHER"/>
      <sheetName val="PRG 3908 NAMED STORM FLOOD"/>
      <sheetName val="PRG 3915 WEATHER EXCLUSION"/>
      <sheetName val="PRG 3914 UNSECURED LOT EXCLUSIO"/>
      <sheetName val="PRG 3913 SELF INSURED RETENTION"/>
      <sheetName val="PRG 3910 OVER THE ROAD EXCLUSIO"/>
      <sheetName val="PRG 3907 NAMED DRIVER EXCLUSION"/>
      <sheetName val="PRG 3906 LOCKBOX EXCLUSION"/>
      <sheetName val="PRG 3905 KEY REMOVAL EXCLUSION"/>
      <sheetName val="PRG 3902 INDOOR ALARM EXCLUSION"/>
      <sheetName val="PRG 3901 HAIL EXCLUSION"/>
      <sheetName val="PRG 3899 FLOOD EXCLUSION"/>
      <sheetName val="PRG 3911 POLICY CHANGE"/>
      <sheetName val="REPLACEMENT DECLARATIONS"/>
      <sheetName val="PRG 3897 CANCELLATION"/>
      <sheetName val="MODEL"/>
      <sheetName val="EXPERIENCE"/>
      <sheetName val="POLICY LOG"/>
      <sheetName val="LISTS"/>
      <sheetName val="LOC REC"/>
      <sheetName val="LOSSCOST"/>
      <sheetName val="STATE"/>
      <sheetName val="VEHICLE MULTIPLIER"/>
      <sheetName val="DEDUCTIBLE"/>
      <sheetName val="REPAIR COST"/>
      <sheetName val="ZIP"/>
      <sheetName val="THEFT INDEX"/>
      <sheetName val="ISOEXPTABLE"/>
      <sheetName val="CAT"/>
      <sheetName val="NOAA"/>
      <sheetName val="EXCLUSION MODIFIER"/>
      <sheetName val="STATUTORY TEXT &amp; LABEL REQMNTS"/>
    </sheetNames>
    <sheetDataSet>
      <sheetData sheetId="0"/>
      <sheetData sheetId="1"/>
      <sheetData sheetId="2"/>
      <sheetData sheetId="3"/>
      <sheetData sheetId="4"/>
      <sheetData sheetId="5">
        <row r="1">
          <cell r="AJ1">
            <v>15</v>
          </cell>
        </row>
      </sheetData>
      <sheetData sheetId="6">
        <row r="1">
          <cell r="A1" t="str">
            <v>*Note: Where "Collision Only" coverage is provided, please segregate inventory as a separate location and indicate by "X" in "Coll Only" Column.*</v>
          </cell>
          <cell r="G1" t="str">
            <v>Total for all locations</v>
          </cell>
          <cell r="H1">
            <v>0</v>
          </cell>
          <cell r="I1">
            <v>0</v>
          </cell>
          <cell r="J1">
            <v>0</v>
          </cell>
          <cell r="K1">
            <v>0</v>
          </cell>
          <cell r="L1">
            <v>0</v>
          </cell>
          <cell r="M1">
            <v>0</v>
          </cell>
          <cell r="N1">
            <v>0</v>
          </cell>
        </row>
        <row r="2">
          <cell r="G2" t="str">
            <v>Subtotal for all locations this page</v>
          </cell>
          <cell r="H2">
            <v>0</v>
          </cell>
          <cell r="I2">
            <v>0</v>
          </cell>
          <cell r="J2">
            <v>0</v>
          </cell>
          <cell r="K2">
            <v>0</v>
          </cell>
          <cell r="L2">
            <v>0</v>
          </cell>
          <cell r="M2">
            <v>0</v>
          </cell>
          <cell r="N2">
            <v>0</v>
          </cell>
        </row>
        <row r="3">
          <cell r="A3" t="str">
            <v>No.</v>
          </cell>
          <cell r="B3" t="str">
            <v>*Coll Only*</v>
          </cell>
          <cell r="C3" t="str">
            <v>FRANCHISE</v>
          </cell>
          <cell r="D3" t="str">
            <v>ADDRESS</v>
          </cell>
          <cell r="E3" t="str">
            <v>CITY</v>
          </cell>
          <cell r="F3" t="str">
            <v>STATE</v>
          </cell>
          <cell r="G3" t="str">
            <v>ZIP</v>
          </cell>
          <cell r="H3" t="str">
            <v>12 Month Avg $$ New</v>
          </cell>
          <cell r="I3" t="str">
            <v>12 Month Avg $$ Used</v>
          </cell>
          <cell r="J3" t="str">
            <v>12 Month Avg $$ Road</v>
          </cell>
          <cell r="K3" t="str">
            <v xml:space="preserve">12 Month Avg $$ Total </v>
          </cell>
          <cell r="L3" t="str">
            <v>Max $$ Value Any Time</v>
          </cell>
          <cell r="M3" t="str">
            <v>Max Count Any Time</v>
          </cell>
          <cell r="N3" t="str">
            <v>Max $$ Value Indoors</v>
          </cell>
        </row>
        <row r="4">
          <cell r="A4">
            <v>1</v>
          </cell>
          <cell r="K4">
            <v>0</v>
          </cell>
        </row>
        <row r="5">
          <cell r="A5">
            <v>2</v>
          </cell>
          <cell r="K5">
            <v>0</v>
          </cell>
        </row>
        <row r="6">
          <cell r="A6">
            <v>3</v>
          </cell>
          <cell r="K6">
            <v>0</v>
          </cell>
        </row>
        <row r="7">
          <cell r="A7">
            <v>4</v>
          </cell>
          <cell r="K7">
            <v>0</v>
          </cell>
        </row>
        <row r="8">
          <cell r="A8">
            <v>5</v>
          </cell>
          <cell r="K8">
            <v>0</v>
          </cell>
        </row>
        <row r="9">
          <cell r="A9">
            <v>6</v>
          </cell>
          <cell r="K9">
            <v>0</v>
          </cell>
        </row>
        <row r="10">
          <cell r="A10">
            <v>7</v>
          </cell>
          <cell r="K10">
            <v>0</v>
          </cell>
        </row>
        <row r="11">
          <cell r="A11">
            <v>8</v>
          </cell>
          <cell r="K11">
            <v>0</v>
          </cell>
        </row>
        <row r="12">
          <cell r="A12">
            <v>9</v>
          </cell>
          <cell r="K12">
            <v>0</v>
          </cell>
        </row>
        <row r="13">
          <cell r="A13">
            <v>10</v>
          </cell>
          <cell r="K13">
            <v>0</v>
          </cell>
        </row>
        <row r="14">
          <cell r="A14">
            <v>11</v>
          </cell>
          <cell r="K14">
            <v>0</v>
          </cell>
        </row>
        <row r="15">
          <cell r="A15">
            <v>12</v>
          </cell>
          <cell r="K15">
            <v>0</v>
          </cell>
        </row>
        <row r="16">
          <cell r="A16">
            <v>13</v>
          </cell>
          <cell r="K16">
            <v>0</v>
          </cell>
        </row>
        <row r="17">
          <cell r="A17">
            <v>14</v>
          </cell>
          <cell r="K17">
            <v>0</v>
          </cell>
        </row>
        <row r="18">
          <cell r="A18">
            <v>15</v>
          </cell>
          <cell r="K18">
            <v>0</v>
          </cell>
        </row>
        <row r="19">
          <cell r="A19">
            <v>16</v>
          </cell>
          <cell r="K19">
            <v>0</v>
          </cell>
        </row>
        <row r="20">
          <cell r="A20">
            <v>17</v>
          </cell>
          <cell r="K20">
            <v>0</v>
          </cell>
        </row>
        <row r="21">
          <cell r="A21">
            <v>18</v>
          </cell>
          <cell r="K21">
            <v>0</v>
          </cell>
        </row>
        <row r="22">
          <cell r="A22">
            <v>19</v>
          </cell>
          <cell r="K22">
            <v>0</v>
          </cell>
        </row>
        <row r="23">
          <cell r="A23">
            <v>20</v>
          </cell>
          <cell r="K23">
            <v>0</v>
          </cell>
        </row>
        <row r="24">
          <cell r="A24">
            <v>21</v>
          </cell>
          <cell r="K24">
            <v>0</v>
          </cell>
        </row>
        <row r="25">
          <cell r="A25">
            <v>22</v>
          </cell>
          <cell r="K25">
            <v>0</v>
          </cell>
        </row>
        <row r="26">
          <cell r="A26">
            <v>23</v>
          </cell>
          <cell r="K26">
            <v>0</v>
          </cell>
        </row>
        <row r="27">
          <cell r="A27">
            <v>24</v>
          </cell>
          <cell r="K27">
            <v>0</v>
          </cell>
        </row>
        <row r="28">
          <cell r="A28">
            <v>25</v>
          </cell>
          <cell r="K28">
            <v>0</v>
          </cell>
        </row>
        <row r="29">
          <cell r="A29" t="str">
            <v>*Note: Where "Collision Only" coverage is provided, please segregate inventory as a separate location and indicate by "X" in "Coll Only" Column.*</v>
          </cell>
          <cell r="G29" t="str">
            <v>Total for all locations</v>
          </cell>
          <cell r="H29">
            <v>0</v>
          </cell>
          <cell r="I29">
            <v>0</v>
          </cell>
          <cell r="J29">
            <v>0</v>
          </cell>
          <cell r="K29">
            <v>0</v>
          </cell>
          <cell r="L29">
            <v>0</v>
          </cell>
          <cell r="M29">
            <v>0</v>
          </cell>
          <cell r="N29">
            <v>0</v>
          </cell>
        </row>
        <row r="30">
          <cell r="G30" t="str">
            <v>Subtotal for all locations this page</v>
          </cell>
          <cell r="H30">
            <v>0</v>
          </cell>
          <cell r="I30">
            <v>0</v>
          </cell>
          <cell r="J30">
            <v>0</v>
          </cell>
          <cell r="K30">
            <v>0</v>
          </cell>
          <cell r="L30">
            <v>0</v>
          </cell>
          <cell r="M30">
            <v>0</v>
          </cell>
          <cell r="N30">
            <v>0</v>
          </cell>
        </row>
        <row r="31">
          <cell r="A31" t="str">
            <v>No.</v>
          </cell>
          <cell r="B31" t="str">
            <v>*Coll Only*</v>
          </cell>
          <cell r="C31" t="str">
            <v>FRANCHISE</v>
          </cell>
          <cell r="D31" t="str">
            <v>ADDRESS</v>
          </cell>
          <cell r="E31" t="str">
            <v>CITY</v>
          </cell>
          <cell r="F31" t="str">
            <v>STATE</v>
          </cell>
          <cell r="G31" t="str">
            <v>ZIP</v>
          </cell>
          <cell r="H31" t="str">
            <v>12 Month Avg $$ New</v>
          </cell>
          <cell r="I31" t="str">
            <v>12 Month Avg $$ Used</v>
          </cell>
          <cell r="J31" t="str">
            <v>12 Month Avg $$ Road</v>
          </cell>
          <cell r="K31" t="str">
            <v xml:space="preserve">12 Month Avg $$ Total </v>
          </cell>
          <cell r="L31" t="str">
            <v>Max $$ Value Any Time</v>
          </cell>
          <cell r="M31" t="str">
            <v>Max Count Any Time</v>
          </cell>
          <cell r="N31" t="str">
            <v>Max $$ Value Indoors</v>
          </cell>
        </row>
        <row r="32">
          <cell r="A32">
            <v>26</v>
          </cell>
          <cell r="K32">
            <v>0</v>
          </cell>
        </row>
        <row r="33">
          <cell r="A33">
            <v>27</v>
          </cell>
          <cell r="K33">
            <v>0</v>
          </cell>
        </row>
        <row r="34">
          <cell r="A34">
            <v>28</v>
          </cell>
          <cell r="K34">
            <v>0</v>
          </cell>
        </row>
        <row r="35">
          <cell r="A35">
            <v>29</v>
          </cell>
          <cell r="K35">
            <v>0</v>
          </cell>
        </row>
        <row r="36">
          <cell r="A36">
            <v>30</v>
          </cell>
          <cell r="K36">
            <v>0</v>
          </cell>
        </row>
        <row r="37">
          <cell r="A37">
            <v>31</v>
          </cell>
          <cell r="K37">
            <v>0</v>
          </cell>
        </row>
        <row r="38">
          <cell r="A38">
            <v>32</v>
          </cell>
          <cell r="K38">
            <v>0</v>
          </cell>
        </row>
        <row r="39">
          <cell r="A39">
            <v>33</v>
          </cell>
          <cell r="K39">
            <v>0</v>
          </cell>
        </row>
        <row r="40">
          <cell r="A40">
            <v>34</v>
          </cell>
          <cell r="K40">
            <v>0</v>
          </cell>
        </row>
        <row r="41">
          <cell r="A41">
            <v>35</v>
          </cell>
          <cell r="K41">
            <v>0</v>
          </cell>
        </row>
        <row r="42">
          <cell r="A42">
            <v>36</v>
          </cell>
          <cell r="K42">
            <v>0</v>
          </cell>
        </row>
        <row r="43">
          <cell r="A43">
            <v>37</v>
          </cell>
          <cell r="K43">
            <v>0</v>
          </cell>
        </row>
        <row r="44">
          <cell r="A44">
            <v>38</v>
          </cell>
          <cell r="K44">
            <v>0</v>
          </cell>
        </row>
        <row r="45">
          <cell r="A45">
            <v>39</v>
          </cell>
          <cell r="K45">
            <v>0</v>
          </cell>
        </row>
        <row r="46">
          <cell r="A46">
            <v>40</v>
          </cell>
          <cell r="K46">
            <v>0</v>
          </cell>
        </row>
        <row r="47">
          <cell r="A47">
            <v>41</v>
          </cell>
          <cell r="K47">
            <v>0</v>
          </cell>
        </row>
        <row r="48">
          <cell r="A48">
            <v>42</v>
          </cell>
          <cell r="K48">
            <v>0</v>
          </cell>
        </row>
        <row r="49">
          <cell r="A49">
            <v>43</v>
          </cell>
          <cell r="K49">
            <v>0</v>
          </cell>
        </row>
        <row r="50">
          <cell r="A50">
            <v>44</v>
          </cell>
          <cell r="K50">
            <v>0</v>
          </cell>
        </row>
        <row r="51">
          <cell r="A51">
            <v>45</v>
          </cell>
          <cell r="K51">
            <v>0</v>
          </cell>
        </row>
        <row r="52">
          <cell r="A52">
            <v>46</v>
          </cell>
          <cell r="K52">
            <v>0</v>
          </cell>
        </row>
        <row r="53">
          <cell r="A53">
            <v>47</v>
          </cell>
          <cell r="K53">
            <v>0</v>
          </cell>
        </row>
        <row r="54">
          <cell r="A54">
            <v>48</v>
          </cell>
          <cell r="K54">
            <v>0</v>
          </cell>
        </row>
        <row r="55">
          <cell r="A55">
            <v>49</v>
          </cell>
          <cell r="K55">
            <v>0</v>
          </cell>
        </row>
        <row r="56">
          <cell r="A56">
            <v>50</v>
          </cell>
          <cell r="K56">
            <v>0</v>
          </cell>
        </row>
        <row r="57">
          <cell r="A57" t="str">
            <v>*Note: Where "Collision Only" coverage is provided, please segregate inventory as a separate location and indicate by "X" in "Coll Only" Column.*</v>
          </cell>
          <cell r="G57" t="str">
            <v>Total for all locations</v>
          </cell>
          <cell r="H57">
            <v>0</v>
          </cell>
          <cell r="I57">
            <v>0</v>
          </cell>
          <cell r="J57">
            <v>0</v>
          </cell>
          <cell r="K57">
            <v>0</v>
          </cell>
          <cell r="L57">
            <v>0</v>
          </cell>
          <cell r="M57">
            <v>0</v>
          </cell>
          <cell r="N57">
            <v>0</v>
          </cell>
        </row>
        <row r="58">
          <cell r="G58" t="str">
            <v>Subtotal for all locations this page</v>
          </cell>
          <cell r="H58">
            <v>0</v>
          </cell>
          <cell r="I58">
            <v>0</v>
          </cell>
          <cell r="J58">
            <v>0</v>
          </cell>
          <cell r="K58">
            <v>0</v>
          </cell>
          <cell r="L58">
            <v>0</v>
          </cell>
          <cell r="M58">
            <v>0</v>
          </cell>
          <cell r="N58">
            <v>0</v>
          </cell>
        </row>
        <row r="59">
          <cell r="A59" t="str">
            <v>No.</v>
          </cell>
          <cell r="B59" t="str">
            <v>*Coll Only*</v>
          </cell>
          <cell r="C59" t="str">
            <v>FRANCHISE</v>
          </cell>
          <cell r="D59" t="str">
            <v>ADDRESS</v>
          </cell>
          <cell r="E59" t="str">
            <v>CITY</v>
          </cell>
          <cell r="F59" t="str">
            <v>STATE</v>
          </cell>
          <cell r="G59" t="str">
            <v>ZIP</v>
          </cell>
          <cell r="H59" t="str">
            <v>12 Month Avg $$ New</v>
          </cell>
          <cell r="I59" t="str">
            <v>12 Month Avg $$ Used</v>
          </cell>
          <cell r="J59" t="str">
            <v>12 Month Avg $$ Road</v>
          </cell>
          <cell r="K59" t="str">
            <v xml:space="preserve">12 Month Avg $$ Total </v>
          </cell>
          <cell r="L59" t="str">
            <v>Max $$ Value Any Time</v>
          </cell>
          <cell r="M59" t="str">
            <v>Max Count Any Time</v>
          </cell>
          <cell r="N59" t="str">
            <v>Max $$ Value Indoors</v>
          </cell>
        </row>
        <row r="60">
          <cell r="A60">
            <v>51</v>
          </cell>
          <cell r="K60">
            <v>0</v>
          </cell>
        </row>
        <row r="61">
          <cell r="A61">
            <v>52</v>
          </cell>
          <cell r="K61">
            <v>0</v>
          </cell>
        </row>
        <row r="62">
          <cell r="A62">
            <v>53</v>
          </cell>
          <cell r="K62">
            <v>0</v>
          </cell>
        </row>
        <row r="63">
          <cell r="A63">
            <v>54</v>
          </cell>
          <cell r="K63">
            <v>0</v>
          </cell>
        </row>
        <row r="64">
          <cell r="A64">
            <v>55</v>
          </cell>
          <cell r="K64">
            <v>0</v>
          </cell>
        </row>
        <row r="65">
          <cell r="A65">
            <v>56</v>
          </cell>
          <cell r="K65">
            <v>0</v>
          </cell>
        </row>
        <row r="66">
          <cell r="A66">
            <v>57</v>
          </cell>
          <cell r="K66">
            <v>0</v>
          </cell>
        </row>
        <row r="67">
          <cell r="A67">
            <v>58</v>
          </cell>
          <cell r="K67">
            <v>0</v>
          </cell>
        </row>
        <row r="68">
          <cell r="A68">
            <v>59</v>
          </cell>
          <cell r="K68">
            <v>0</v>
          </cell>
        </row>
        <row r="69">
          <cell r="A69">
            <v>60</v>
          </cell>
          <cell r="K69">
            <v>0</v>
          </cell>
        </row>
        <row r="70">
          <cell r="A70">
            <v>61</v>
          </cell>
          <cell r="K70">
            <v>0</v>
          </cell>
        </row>
        <row r="71">
          <cell r="A71">
            <v>62</v>
          </cell>
          <cell r="K71">
            <v>0</v>
          </cell>
        </row>
        <row r="72">
          <cell r="A72">
            <v>63</v>
          </cell>
          <cell r="K72">
            <v>0</v>
          </cell>
        </row>
        <row r="73">
          <cell r="A73">
            <v>64</v>
          </cell>
          <cell r="K73">
            <v>0</v>
          </cell>
        </row>
        <row r="74">
          <cell r="A74">
            <v>65</v>
          </cell>
          <cell r="K74">
            <v>0</v>
          </cell>
        </row>
        <row r="75">
          <cell r="A75">
            <v>66</v>
          </cell>
          <cell r="K75">
            <v>0</v>
          </cell>
        </row>
        <row r="76">
          <cell r="A76">
            <v>67</v>
          </cell>
          <cell r="K76">
            <v>0</v>
          </cell>
        </row>
        <row r="77">
          <cell r="A77">
            <v>68</v>
          </cell>
          <cell r="K77">
            <v>0</v>
          </cell>
        </row>
        <row r="78">
          <cell r="A78">
            <v>69</v>
          </cell>
          <cell r="K78">
            <v>0</v>
          </cell>
        </row>
        <row r="79">
          <cell r="A79">
            <v>70</v>
          </cell>
          <cell r="K79">
            <v>0</v>
          </cell>
        </row>
        <row r="80">
          <cell r="A80">
            <v>71</v>
          </cell>
          <cell r="K80">
            <v>0</v>
          </cell>
        </row>
        <row r="81">
          <cell r="A81">
            <v>72</v>
          </cell>
          <cell r="K81">
            <v>0</v>
          </cell>
        </row>
        <row r="82">
          <cell r="A82">
            <v>73</v>
          </cell>
          <cell r="K82">
            <v>0</v>
          </cell>
        </row>
        <row r="83">
          <cell r="A83">
            <v>74</v>
          </cell>
          <cell r="K83">
            <v>0</v>
          </cell>
        </row>
        <row r="84">
          <cell r="A84">
            <v>75</v>
          </cell>
        </row>
        <row r="85">
          <cell r="A85" t="str">
            <v>"Note: Where "Collision Only" coverage is provided, please segregate inventory as a separate location and indicate by "X" in "Coll Only" Column.</v>
          </cell>
          <cell r="G85" t="str">
            <v>Total for all locations</v>
          </cell>
          <cell r="H85">
            <v>0</v>
          </cell>
          <cell r="I85">
            <v>0</v>
          </cell>
          <cell r="J85">
            <v>0</v>
          </cell>
          <cell r="K85">
            <v>0</v>
          </cell>
          <cell r="L85">
            <v>0</v>
          </cell>
          <cell r="M85">
            <v>0</v>
          </cell>
          <cell r="N85">
            <v>0</v>
          </cell>
        </row>
        <row r="86">
          <cell r="G86" t="str">
            <v>Subtotal for all locations this page</v>
          </cell>
          <cell r="H86">
            <v>0</v>
          </cell>
          <cell r="I86">
            <v>0</v>
          </cell>
          <cell r="J86">
            <v>0</v>
          </cell>
          <cell r="K86">
            <v>0</v>
          </cell>
          <cell r="L86">
            <v>0</v>
          </cell>
          <cell r="M86">
            <v>0</v>
          </cell>
          <cell r="N86">
            <v>0</v>
          </cell>
        </row>
        <row r="87">
          <cell r="A87" t="str">
            <v>No.</v>
          </cell>
          <cell r="B87" t="str">
            <v>*Coll Only*</v>
          </cell>
          <cell r="C87" t="str">
            <v>FRANCHISE</v>
          </cell>
          <cell r="D87" t="str">
            <v>ADDRESS</v>
          </cell>
          <cell r="E87" t="str">
            <v>CITY</v>
          </cell>
          <cell r="F87" t="str">
            <v>STATE</v>
          </cell>
          <cell r="G87" t="str">
            <v>ZIP</v>
          </cell>
          <cell r="H87" t="str">
            <v>12 Month Avg $$ New</v>
          </cell>
          <cell r="I87" t="str">
            <v>12 Month Avg $$ Used</v>
          </cell>
          <cell r="J87" t="str">
            <v>12 Month Avg $$ Road</v>
          </cell>
          <cell r="K87" t="str">
            <v xml:space="preserve">12 Month Avg $$ Total </v>
          </cell>
          <cell r="L87" t="str">
            <v>Max $$ Value Any Time</v>
          </cell>
          <cell r="M87" t="str">
            <v>Max Count Any Time</v>
          </cell>
          <cell r="N87" t="str">
            <v>Max $$ Value Indoors</v>
          </cell>
        </row>
        <row r="88">
          <cell r="A88">
            <v>76</v>
          </cell>
          <cell r="K88">
            <v>0</v>
          </cell>
        </row>
        <row r="89">
          <cell r="A89">
            <v>77</v>
          </cell>
          <cell r="K89">
            <v>0</v>
          </cell>
        </row>
        <row r="90">
          <cell r="A90">
            <v>78</v>
          </cell>
          <cell r="K90">
            <v>0</v>
          </cell>
        </row>
        <row r="91">
          <cell r="A91">
            <v>79</v>
          </cell>
          <cell r="K91">
            <v>0</v>
          </cell>
        </row>
        <row r="92">
          <cell r="A92">
            <v>80</v>
          </cell>
          <cell r="K92">
            <v>0</v>
          </cell>
        </row>
        <row r="93">
          <cell r="A93">
            <v>81</v>
          </cell>
          <cell r="K93">
            <v>0</v>
          </cell>
        </row>
        <row r="94">
          <cell r="A94">
            <v>82</v>
          </cell>
          <cell r="K94">
            <v>0</v>
          </cell>
        </row>
        <row r="95">
          <cell r="A95">
            <v>83</v>
          </cell>
          <cell r="K95">
            <v>0</v>
          </cell>
        </row>
        <row r="96">
          <cell r="A96">
            <v>84</v>
          </cell>
          <cell r="K96">
            <v>0</v>
          </cell>
        </row>
        <row r="97">
          <cell r="A97">
            <v>85</v>
          </cell>
          <cell r="K97">
            <v>0</v>
          </cell>
        </row>
        <row r="98">
          <cell r="A98">
            <v>86</v>
          </cell>
          <cell r="K98">
            <v>0</v>
          </cell>
        </row>
        <row r="99">
          <cell r="A99">
            <v>87</v>
          </cell>
          <cell r="K99">
            <v>0</v>
          </cell>
        </row>
        <row r="100">
          <cell r="A100">
            <v>88</v>
          </cell>
          <cell r="K100">
            <v>0</v>
          </cell>
        </row>
        <row r="101">
          <cell r="A101">
            <v>89</v>
          </cell>
          <cell r="K101">
            <v>0</v>
          </cell>
        </row>
        <row r="102">
          <cell r="A102">
            <v>90</v>
          </cell>
          <cell r="K102">
            <v>0</v>
          </cell>
        </row>
        <row r="103">
          <cell r="A103">
            <v>91</v>
          </cell>
          <cell r="K103">
            <v>0</v>
          </cell>
        </row>
        <row r="104">
          <cell r="A104">
            <v>92</v>
          </cell>
          <cell r="K104">
            <v>0</v>
          </cell>
        </row>
        <row r="105">
          <cell r="A105">
            <v>93</v>
          </cell>
          <cell r="K105">
            <v>0</v>
          </cell>
        </row>
        <row r="106">
          <cell r="A106">
            <v>94</v>
          </cell>
          <cell r="K106">
            <v>0</v>
          </cell>
        </row>
        <row r="107">
          <cell r="A107">
            <v>95</v>
          </cell>
          <cell r="K107">
            <v>0</v>
          </cell>
        </row>
        <row r="108">
          <cell r="A108">
            <v>96</v>
          </cell>
          <cell r="K108">
            <v>0</v>
          </cell>
        </row>
        <row r="109">
          <cell r="A109">
            <v>97</v>
          </cell>
          <cell r="K109">
            <v>0</v>
          </cell>
        </row>
        <row r="110">
          <cell r="A110">
            <v>98</v>
          </cell>
          <cell r="K110">
            <v>0</v>
          </cell>
        </row>
        <row r="111">
          <cell r="A111">
            <v>99</v>
          </cell>
          <cell r="K111">
            <v>0</v>
          </cell>
        </row>
        <row r="112">
          <cell r="A112">
            <v>100</v>
          </cell>
          <cell r="K112">
            <v>0</v>
          </cell>
        </row>
      </sheetData>
      <sheetData sheetId="7"/>
      <sheetData sheetId="8">
        <row r="1">
          <cell r="X1">
            <v>0</v>
          </cell>
        </row>
      </sheetData>
      <sheetData sheetId="9">
        <row r="1">
          <cell r="Q1">
            <v>0</v>
          </cell>
        </row>
      </sheetData>
      <sheetData sheetId="10">
        <row r="3">
          <cell r="D3">
            <v>0</v>
          </cell>
        </row>
      </sheetData>
      <sheetData sheetId="11">
        <row r="1">
          <cell r="B1" t="str">
            <v>Location</v>
          </cell>
        </row>
      </sheetData>
      <sheetData sheetId="12">
        <row r="1">
          <cell r="G1" t="str">
            <v>N</v>
          </cell>
        </row>
      </sheetData>
      <sheetData sheetId="13">
        <row r="5">
          <cell r="D5" t="str">
            <v>No.</v>
          </cell>
        </row>
      </sheetData>
      <sheetData sheetId="14"/>
      <sheetData sheetId="15">
        <row r="131">
          <cell r="B131" t="str">
            <v>No.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5">
          <cell r="B5" t="str">
            <v>Customer No.</v>
          </cell>
        </row>
      </sheetData>
      <sheetData sheetId="41">
        <row r="3">
          <cell r="C3">
            <v>0</v>
          </cell>
        </row>
      </sheetData>
      <sheetData sheetId="42">
        <row r="5">
          <cell r="N5" t="str">
            <v>Effective Date</v>
          </cell>
        </row>
      </sheetData>
      <sheetData sheetId="43">
        <row r="2">
          <cell r="A2" t="str">
            <v>EXTREME</v>
          </cell>
        </row>
      </sheetData>
      <sheetData sheetId="44">
        <row r="4">
          <cell r="AW4">
            <v>0</v>
          </cell>
        </row>
      </sheetData>
      <sheetData sheetId="45">
        <row r="3">
          <cell r="A3" t="str">
            <v>STATE</v>
          </cell>
        </row>
      </sheetData>
      <sheetData sheetId="46">
        <row r="3">
          <cell r="C3" t="str">
            <v>Non-Weather</v>
          </cell>
        </row>
      </sheetData>
      <sheetData sheetId="47">
        <row r="2">
          <cell r="B2" t="str">
            <v>A</v>
          </cell>
        </row>
      </sheetData>
      <sheetData sheetId="48">
        <row r="2">
          <cell r="B2" t="str">
            <v>Rank</v>
          </cell>
          <cell r="C2" t="str">
            <v>Per Veh</v>
          </cell>
          <cell r="D2" t="str">
            <v>Per Occ</v>
          </cell>
          <cell r="E2" t="str">
            <v>A</v>
          </cell>
          <cell r="F2" t="str">
            <v>B</v>
          </cell>
        </row>
        <row r="3">
          <cell r="A3" t="str">
            <v>500 / 2,500</v>
          </cell>
          <cell r="B3">
            <v>1</v>
          </cell>
          <cell r="C3">
            <v>500</v>
          </cell>
          <cell r="D3">
            <v>2500</v>
          </cell>
          <cell r="E3">
            <v>1.05</v>
          </cell>
          <cell r="F3">
            <v>1.25</v>
          </cell>
        </row>
        <row r="4">
          <cell r="A4" t="str">
            <v>1,000 / 5,000</v>
          </cell>
          <cell r="B4">
            <v>2</v>
          </cell>
          <cell r="C4">
            <v>1000</v>
          </cell>
          <cell r="D4">
            <v>5000</v>
          </cell>
          <cell r="E4">
            <v>0.95</v>
          </cell>
          <cell r="F4">
            <v>1.1499999999999999</v>
          </cell>
        </row>
        <row r="5">
          <cell r="A5" t="str">
            <v>1,500 / 7,500</v>
          </cell>
          <cell r="B5">
            <v>3</v>
          </cell>
          <cell r="C5">
            <v>1500</v>
          </cell>
          <cell r="D5">
            <v>7500</v>
          </cell>
          <cell r="E5">
            <v>0.9</v>
          </cell>
          <cell r="F5">
            <v>1</v>
          </cell>
        </row>
        <row r="6">
          <cell r="A6" t="str">
            <v>2,500 / 12,500</v>
          </cell>
          <cell r="B6">
            <v>4</v>
          </cell>
          <cell r="C6">
            <v>2500</v>
          </cell>
          <cell r="D6">
            <v>12500</v>
          </cell>
          <cell r="E6">
            <v>0.8</v>
          </cell>
          <cell r="F6">
            <v>0.9</v>
          </cell>
        </row>
        <row r="7">
          <cell r="A7" t="str">
            <v>5,000 / 25,000</v>
          </cell>
          <cell r="B7">
            <v>5</v>
          </cell>
          <cell r="C7">
            <v>5000</v>
          </cell>
          <cell r="D7">
            <v>25000</v>
          </cell>
          <cell r="E7">
            <v>0.7</v>
          </cell>
          <cell r="F7">
            <v>0.8</v>
          </cell>
        </row>
        <row r="8">
          <cell r="A8" t="str">
            <v>7,500 / 37,500</v>
          </cell>
          <cell r="B8">
            <v>6</v>
          </cell>
          <cell r="C8">
            <v>7500</v>
          </cell>
          <cell r="D8">
            <v>37500</v>
          </cell>
          <cell r="E8">
            <v>0.55000000000000004</v>
          </cell>
          <cell r="F8">
            <v>0.7</v>
          </cell>
        </row>
        <row r="9">
          <cell r="A9" t="str">
            <v>10,000 / 50,000</v>
          </cell>
          <cell r="B9">
            <v>7</v>
          </cell>
          <cell r="C9">
            <v>10000</v>
          </cell>
          <cell r="D9">
            <v>50000</v>
          </cell>
          <cell r="E9">
            <v>0.35</v>
          </cell>
          <cell r="F9">
            <v>0.55000000000000004</v>
          </cell>
        </row>
        <row r="10">
          <cell r="A10" t="str">
            <v>25,000 / 125,000</v>
          </cell>
          <cell r="B10">
            <v>8</v>
          </cell>
          <cell r="C10">
            <v>25000</v>
          </cell>
          <cell r="D10">
            <v>125000</v>
          </cell>
          <cell r="E10">
            <v>0.15</v>
          </cell>
          <cell r="F10">
            <v>0.35</v>
          </cell>
        </row>
        <row r="11">
          <cell r="A11" t="str">
            <v>50,000 / 250,000</v>
          </cell>
          <cell r="B11">
            <v>9</v>
          </cell>
          <cell r="C11">
            <v>50000</v>
          </cell>
          <cell r="D11" t="str">
            <v>250,00</v>
          </cell>
          <cell r="E11">
            <v>0.05</v>
          </cell>
          <cell r="F11">
            <v>0.15</v>
          </cell>
        </row>
        <row r="14">
          <cell r="B14" t="str">
            <v>Rank</v>
          </cell>
          <cell r="C14" t="str">
            <v>Per Veh</v>
          </cell>
          <cell r="D14" t="str">
            <v>Per Occ</v>
          </cell>
          <cell r="E14" t="str">
            <v>A</v>
          </cell>
          <cell r="F14" t="str">
            <v>B</v>
          </cell>
        </row>
        <row r="15">
          <cell r="A15" t="str">
            <v>500 / 2,500</v>
          </cell>
          <cell r="B15">
            <v>1</v>
          </cell>
          <cell r="C15">
            <v>500</v>
          </cell>
          <cell r="D15">
            <v>2500</v>
          </cell>
          <cell r="E15">
            <v>1.05</v>
          </cell>
          <cell r="F15">
            <v>1.25</v>
          </cell>
        </row>
        <row r="16">
          <cell r="A16" t="str">
            <v>1,000 / 5,000</v>
          </cell>
          <cell r="B16">
            <v>2</v>
          </cell>
          <cell r="C16">
            <v>1000</v>
          </cell>
          <cell r="D16">
            <v>5000</v>
          </cell>
          <cell r="E16">
            <v>0.95</v>
          </cell>
          <cell r="F16">
            <v>1.1499999999999999</v>
          </cell>
        </row>
        <row r="17">
          <cell r="A17" t="str">
            <v>1,500 / 7,500</v>
          </cell>
          <cell r="B17">
            <v>3</v>
          </cell>
          <cell r="C17">
            <v>1500</v>
          </cell>
          <cell r="D17">
            <v>7500</v>
          </cell>
          <cell r="E17">
            <v>0.9</v>
          </cell>
          <cell r="F17">
            <v>1</v>
          </cell>
        </row>
        <row r="18">
          <cell r="A18" t="str">
            <v>2,500 / 12,500</v>
          </cell>
          <cell r="B18">
            <v>4</v>
          </cell>
          <cell r="C18">
            <v>2500</v>
          </cell>
          <cell r="D18">
            <v>12500</v>
          </cell>
          <cell r="E18">
            <v>0.8</v>
          </cell>
          <cell r="F18">
            <v>0.9</v>
          </cell>
        </row>
        <row r="19">
          <cell r="A19" t="str">
            <v>5,000 / 25,000</v>
          </cell>
          <cell r="B19">
            <v>5</v>
          </cell>
          <cell r="C19">
            <v>5000</v>
          </cell>
          <cell r="D19">
            <v>25000</v>
          </cell>
          <cell r="E19">
            <v>0.7</v>
          </cell>
          <cell r="F19">
            <v>0.8</v>
          </cell>
        </row>
        <row r="20">
          <cell r="A20" t="str">
            <v>7,500 / 37,500</v>
          </cell>
          <cell r="B20">
            <v>6</v>
          </cell>
          <cell r="C20">
            <v>7500</v>
          </cell>
          <cell r="D20">
            <v>37500</v>
          </cell>
          <cell r="E20">
            <v>0.55000000000000004</v>
          </cell>
          <cell r="F20">
            <v>0.7</v>
          </cell>
        </row>
        <row r="21">
          <cell r="A21" t="str">
            <v>10,000 / 50,000</v>
          </cell>
          <cell r="B21">
            <v>7</v>
          </cell>
          <cell r="C21">
            <v>10000</v>
          </cell>
          <cell r="D21">
            <v>50000</v>
          </cell>
          <cell r="E21">
            <v>0.35</v>
          </cell>
          <cell r="F21">
            <v>0.55000000000000004</v>
          </cell>
        </row>
        <row r="22">
          <cell r="A22" t="str">
            <v>25,000 / 125,000</v>
          </cell>
          <cell r="B22">
            <v>8</v>
          </cell>
          <cell r="C22">
            <v>25000</v>
          </cell>
          <cell r="D22">
            <v>125000</v>
          </cell>
          <cell r="E22">
            <v>0.15</v>
          </cell>
          <cell r="F22">
            <v>0.35</v>
          </cell>
        </row>
        <row r="23">
          <cell r="A23" t="str">
            <v>50,000 / 250,000</v>
          </cell>
          <cell r="B23">
            <v>9</v>
          </cell>
          <cell r="C23">
            <v>50000</v>
          </cell>
          <cell r="D23" t="str">
            <v>250,00</v>
          </cell>
          <cell r="E23">
            <v>0.05</v>
          </cell>
          <cell r="F23">
            <v>0.15</v>
          </cell>
        </row>
        <row r="26">
          <cell r="B26" t="str">
            <v>Rank</v>
          </cell>
          <cell r="C26" t="str">
            <v>Per Veh</v>
          </cell>
          <cell r="D26" t="str">
            <v>Per Occ</v>
          </cell>
          <cell r="E26" t="str">
            <v>A</v>
          </cell>
          <cell r="F26" t="str">
            <v>B</v>
          </cell>
        </row>
        <row r="27">
          <cell r="A27" t="str">
            <v>500 / 2,500</v>
          </cell>
          <cell r="B27">
            <v>1</v>
          </cell>
          <cell r="C27">
            <v>500</v>
          </cell>
          <cell r="D27">
            <v>2500</v>
          </cell>
          <cell r="E27">
            <v>1.5000000000000004</v>
          </cell>
          <cell r="F27">
            <v>2.25</v>
          </cell>
        </row>
        <row r="28">
          <cell r="A28" t="str">
            <v>1,000 / 5,000</v>
          </cell>
          <cell r="B28">
            <v>2</v>
          </cell>
          <cell r="C28">
            <v>1000</v>
          </cell>
          <cell r="D28">
            <v>5000</v>
          </cell>
          <cell r="E28">
            <v>1.4500000000000004</v>
          </cell>
          <cell r="F28">
            <v>2</v>
          </cell>
        </row>
        <row r="29">
          <cell r="A29" t="str">
            <v>1,500 / 7,500</v>
          </cell>
          <cell r="B29">
            <v>3</v>
          </cell>
          <cell r="C29">
            <v>1500</v>
          </cell>
          <cell r="D29">
            <v>7500</v>
          </cell>
          <cell r="E29">
            <v>1.4000000000000004</v>
          </cell>
          <cell r="F29">
            <v>0</v>
          </cell>
        </row>
        <row r="30">
          <cell r="A30" t="str">
            <v>2,500 / 12,500</v>
          </cell>
          <cell r="B30">
            <v>4</v>
          </cell>
          <cell r="C30">
            <v>2500</v>
          </cell>
          <cell r="D30">
            <v>12500</v>
          </cell>
          <cell r="E30">
            <v>1.3500000000000003</v>
          </cell>
          <cell r="F30">
            <v>1.5000000000000004</v>
          </cell>
        </row>
        <row r="31">
          <cell r="A31" t="str">
            <v>5,000 / 25,000</v>
          </cell>
          <cell r="B31">
            <v>5</v>
          </cell>
          <cell r="C31">
            <v>5000</v>
          </cell>
          <cell r="D31">
            <v>25000</v>
          </cell>
          <cell r="E31">
            <v>1.3000000000000003</v>
          </cell>
          <cell r="F31">
            <v>1.4500000000000004</v>
          </cell>
        </row>
        <row r="32">
          <cell r="A32" t="str">
            <v>7,500 / 37,500</v>
          </cell>
          <cell r="B32">
            <v>6</v>
          </cell>
          <cell r="C32">
            <v>7500</v>
          </cell>
          <cell r="D32">
            <v>37500</v>
          </cell>
          <cell r="E32">
            <v>1.2500000000000002</v>
          </cell>
          <cell r="F32">
            <v>1.4000000000000004</v>
          </cell>
        </row>
        <row r="33">
          <cell r="A33" t="str">
            <v>10,000 / 50,000</v>
          </cell>
          <cell r="B33">
            <v>7</v>
          </cell>
          <cell r="C33">
            <v>10000</v>
          </cell>
          <cell r="D33">
            <v>50000</v>
          </cell>
          <cell r="E33">
            <v>1.2000000000000002</v>
          </cell>
          <cell r="F33">
            <v>1.3500000000000003</v>
          </cell>
        </row>
        <row r="34">
          <cell r="A34" t="str">
            <v>25,000 / 125,000</v>
          </cell>
          <cell r="B34">
            <v>8</v>
          </cell>
          <cell r="C34">
            <v>25000</v>
          </cell>
          <cell r="D34">
            <v>125000</v>
          </cell>
          <cell r="E34">
            <v>1.1500000000000001</v>
          </cell>
          <cell r="F34">
            <v>1.3000000000000003</v>
          </cell>
        </row>
        <row r="35">
          <cell r="A35" t="str">
            <v>50,000 / 250,000</v>
          </cell>
          <cell r="B35">
            <v>9</v>
          </cell>
          <cell r="C35">
            <v>50000</v>
          </cell>
          <cell r="D35">
            <v>250000</v>
          </cell>
          <cell r="E35">
            <v>1.1000000000000001</v>
          </cell>
          <cell r="F35">
            <v>1.2500000000000002</v>
          </cell>
        </row>
        <row r="36">
          <cell r="A36" t="str">
            <v>1,000 / 100,000</v>
          </cell>
          <cell r="B36">
            <v>10</v>
          </cell>
          <cell r="C36">
            <v>1000</v>
          </cell>
          <cell r="D36">
            <v>100000</v>
          </cell>
          <cell r="E36">
            <v>1.05</v>
          </cell>
          <cell r="F36">
            <v>1.2000000000000002</v>
          </cell>
        </row>
        <row r="37">
          <cell r="A37" t="str">
            <v>1,000 / 250,000</v>
          </cell>
          <cell r="B37">
            <v>11</v>
          </cell>
          <cell r="C37">
            <v>1000</v>
          </cell>
          <cell r="D37">
            <v>250000</v>
          </cell>
          <cell r="E37">
            <v>1</v>
          </cell>
          <cell r="F37">
            <v>1.1500000000000001</v>
          </cell>
        </row>
        <row r="38">
          <cell r="A38" t="str">
            <v>1,000 / 500,000</v>
          </cell>
          <cell r="B38">
            <v>12</v>
          </cell>
          <cell r="C38">
            <v>1000</v>
          </cell>
          <cell r="D38">
            <v>500000</v>
          </cell>
          <cell r="E38">
            <v>0.95000000000000007</v>
          </cell>
          <cell r="F38">
            <v>1.1500000000000001</v>
          </cell>
        </row>
        <row r="39">
          <cell r="A39" t="str">
            <v>1,000 / No Agg</v>
          </cell>
          <cell r="B39">
            <v>13</v>
          </cell>
          <cell r="C39">
            <v>1000</v>
          </cell>
          <cell r="D39" t="str">
            <v>None</v>
          </cell>
          <cell r="E39">
            <v>0.9</v>
          </cell>
          <cell r="F39">
            <v>1.1000000000000001</v>
          </cell>
        </row>
        <row r="40">
          <cell r="A40" t="str">
            <v>1,500 / No Agg</v>
          </cell>
          <cell r="B40">
            <v>14</v>
          </cell>
          <cell r="C40">
            <v>1500</v>
          </cell>
          <cell r="D40" t="str">
            <v>None</v>
          </cell>
          <cell r="E40">
            <v>0.8</v>
          </cell>
          <cell r="F40">
            <v>1.05</v>
          </cell>
        </row>
        <row r="41">
          <cell r="A41" t="str">
            <v>2,500 / No Agg</v>
          </cell>
          <cell r="B41">
            <v>15</v>
          </cell>
          <cell r="C41">
            <v>2500</v>
          </cell>
          <cell r="D41" t="str">
            <v>None</v>
          </cell>
          <cell r="E41">
            <v>0.65</v>
          </cell>
          <cell r="F41">
            <v>1</v>
          </cell>
        </row>
        <row r="42">
          <cell r="A42" t="str">
            <v>3,500 / No Agg</v>
          </cell>
          <cell r="B42">
            <v>16</v>
          </cell>
          <cell r="C42">
            <v>3500</v>
          </cell>
          <cell r="D42" t="str">
            <v>None</v>
          </cell>
          <cell r="E42">
            <v>0.5</v>
          </cell>
          <cell r="F42">
            <v>0.9</v>
          </cell>
        </row>
        <row r="43">
          <cell r="A43" t="str">
            <v>5,000 / No Agg</v>
          </cell>
          <cell r="B43">
            <v>17</v>
          </cell>
          <cell r="C43">
            <v>5000</v>
          </cell>
          <cell r="D43" t="str">
            <v>None</v>
          </cell>
          <cell r="E43">
            <v>0.4</v>
          </cell>
          <cell r="F43">
            <v>0.8</v>
          </cell>
        </row>
        <row r="44">
          <cell r="A44" t="str">
            <v>7,500 / No Agg</v>
          </cell>
          <cell r="B44">
            <v>18</v>
          </cell>
          <cell r="C44">
            <v>7500</v>
          </cell>
          <cell r="D44" t="str">
            <v>None</v>
          </cell>
          <cell r="E44">
            <v>0.2</v>
          </cell>
          <cell r="F44">
            <v>0.65</v>
          </cell>
        </row>
        <row r="45">
          <cell r="A45" t="str">
            <v>10,000 / No Agg</v>
          </cell>
          <cell r="B45">
            <v>19</v>
          </cell>
          <cell r="C45">
            <v>10000</v>
          </cell>
          <cell r="D45" t="str">
            <v>None</v>
          </cell>
          <cell r="E45">
            <v>0.1</v>
          </cell>
          <cell r="F45">
            <v>0.5</v>
          </cell>
        </row>
        <row r="46">
          <cell r="A46" t="str">
            <v>15,000 / No Agg</v>
          </cell>
          <cell r="B46">
            <v>20</v>
          </cell>
          <cell r="C46">
            <v>15000</v>
          </cell>
          <cell r="D46" t="str">
            <v>None</v>
          </cell>
          <cell r="E46">
            <v>0.05</v>
          </cell>
          <cell r="F46">
            <v>0.4</v>
          </cell>
        </row>
        <row r="47">
          <cell r="A47" t="str">
            <v>25,000 / No Agg</v>
          </cell>
          <cell r="B47">
            <v>21</v>
          </cell>
          <cell r="C47">
            <v>25000</v>
          </cell>
          <cell r="D47" t="str">
            <v>None</v>
          </cell>
          <cell r="E47">
            <v>2.5000000000000001E-2</v>
          </cell>
          <cell r="F47">
            <v>0.2</v>
          </cell>
        </row>
        <row r="48">
          <cell r="A48" t="str">
            <v>50,000 / No Agg</v>
          </cell>
          <cell r="B48">
            <v>22</v>
          </cell>
          <cell r="C48">
            <v>50000</v>
          </cell>
          <cell r="D48" t="str">
            <v>None</v>
          </cell>
          <cell r="E48">
            <v>0.01</v>
          </cell>
          <cell r="F48">
            <v>0.1</v>
          </cell>
        </row>
        <row r="49">
          <cell r="A49">
            <v>0.01</v>
          </cell>
          <cell r="B49">
            <v>21</v>
          </cell>
          <cell r="C49">
            <v>1000</v>
          </cell>
          <cell r="D49">
            <v>0.01</v>
          </cell>
          <cell r="E49">
            <v>1.25</v>
          </cell>
          <cell r="F49">
            <v>1.25</v>
          </cell>
        </row>
        <row r="50">
          <cell r="A50">
            <v>0.05</v>
          </cell>
          <cell r="B50">
            <v>22</v>
          </cell>
          <cell r="C50">
            <v>1000</v>
          </cell>
          <cell r="D50">
            <v>0.05</v>
          </cell>
          <cell r="E50">
            <v>1</v>
          </cell>
          <cell r="F50">
            <v>1</v>
          </cell>
        </row>
        <row r="51">
          <cell r="A51">
            <v>0.1</v>
          </cell>
          <cell r="B51">
            <v>23</v>
          </cell>
          <cell r="C51">
            <v>1000</v>
          </cell>
          <cell r="D51">
            <v>0.1</v>
          </cell>
          <cell r="E51">
            <v>0.9</v>
          </cell>
          <cell r="F51">
            <v>0.9</v>
          </cell>
        </row>
      </sheetData>
      <sheetData sheetId="49">
        <row r="1">
          <cell r="B1" t="str">
            <v>PART DISCOUNT</v>
          </cell>
        </row>
      </sheetData>
      <sheetData sheetId="50">
        <row r="1">
          <cell r="A1" t="str">
            <v>zip</v>
          </cell>
        </row>
      </sheetData>
      <sheetData sheetId="51">
        <row r="2">
          <cell r="A2">
            <v>0</v>
          </cell>
        </row>
      </sheetData>
      <sheetData sheetId="52">
        <row r="1">
          <cell r="E1" t="str">
            <v>SUBJECT PREMIUM</v>
          </cell>
        </row>
      </sheetData>
      <sheetData sheetId="53">
        <row r="3">
          <cell r="L3" t="str">
            <v>0.5</v>
          </cell>
        </row>
      </sheetData>
      <sheetData sheetId="54">
        <row r="2">
          <cell r="A2" t="str">
            <v>State_County</v>
          </cell>
        </row>
      </sheetData>
      <sheetData sheetId="55"/>
      <sheetData sheetId="5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19"/>
  <sheetViews>
    <sheetView workbookViewId="0"/>
  </sheetViews>
  <sheetFormatPr defaultRowHeight="14.5" x14ac:dyDescent="0.35"/>
  <cols>
    <col min="1" max="1" width="18.81640625" bestFit="1" customWidth="1"/>
    <col min="2" max="2" width="16.81640625" bestFit="1" customWidth="1"/>
    <col min="3" max="3" width="3" bestFit="1" customWidth="1"/>
    <col min="4" max="4" width="9.54296875" customWidth="1"/>
    <col min="5" max="5" width="3" bestFit="1" customWidth="1"/>
    <col min="6" max="6" width="16.81640625" bestFit="1" customWidth="1"/>
    <col min="7" max="7" width="3" bestFit="1" customWidth="1"/>
    <col min="8" max="8" width="3" customWidth="1"/>
  </cols>
  <sheetData>
    <row r="1" spans="1:11" x14ac:dyDescent="0.35">
      <c r="A1" t="s">
        <v>92</v>
      </c>
      <c r="C1" s="1"/>
      <c r="G1" s="1"/>
    </row>
    <row r="2" spans="1:11" x14ac:dyDescent="0.35">
      <c r="A2" t="s">
        <v>98</v>
      </c>
    </row>
    <row r="3" spans="1:11" x14ac:dyDescent="0.35">
      <c r="A3" t="s">
        <v>100</v>
      </c>
      <c r="E3" s="1" t="s">
        <v>94</v>
      </c>
      <c r="I3" t="s">
        <v>95</v>
      </c>
    </row>
    <row r="5" spans="1:11" x14ac:dyDescent="0.35">
      <c r="A5" t="s">
        <v>96</v>
      </c>
      <c r="B5" t="s">
        <v>38</v>
      </c>
      <c r="C5" s="1" t="s">
        <v>94</v>
      </c>
      <c r="D5" t="s">
        <v>93</v>
      </c>
      <c r="E5" s="1" t="s">
        <v>94</v>
      </c>
      <c r="F5" t="s">
        <v>38</v>
      </c>
      <c r="G5" s="1" t="s">
        <v>94</v>
      </c>
      <c r="H5" s="1"/>
      <c r="I5" t="s">
        <v>95</v>
      </c>
      <c r="J5" s="1"/>
      <c r="K5" t="s">
        <v>101</v>
      </c>
    </row>
    <row r="6" spans="1:11" x14ac:dyDescent="0.35">
      <c r="C6" s="1"/>
      <c r="J6" s="1"/>
    </row>
    <row r="7" spans="1:11" x14ac:dyDescent="0.35">
      <c r="A7" t="s">
        <v>99</v>
      </c>
      <c r="B7" t="s">
        <v>38</v>
      </c>
      <c r="C7" s="1" t="s">
        <v>94</v>
      </c>
      <c r="D7" t="s">
        <v>93</v>
      </c>
      <c r="E7" s="1" t="s">
        <v>94</v>
      </c>
      <c r="F7" t="s">
        <v>104</v>
      </c>
      <c r="G7" s="1"/>
      <c r="H7" s="1"/>
      <c r="J7" s="1"/>
    </row>
    <row r="8" spans="1:11" x14ac:dyDescent="0.35">
      <c r="C8" s="1"/>
      <c r="E8" s="1"/>
      <c r="G8" s="1"/>
      <c r="H8" s="1"/>
      <c r="J8" s="1"/>
    </row>
    <row r="9" spans="1:11" x14ac:dyDescent="0.35">
      <c r="C9" s="1"/>
      <c r="E9" s="1"/>
      <c r="G9" s="1"/>
      <c r="H9" s="1"/>
      <c r="J9" s="1"/>
    </row>
    <row r="10" spans="1:11" x14ac:dyDescent="0.35">
      <c r="A10" t="s">
        <v>97</v>
      </c>
      <c r="J10" s="1"/>
    </row>
    <row r="11" spans="1:11" x14ac:dyDescent="0.35">
      <c r="A11" t="s">
        <v>96</v>
      </c>
      <c r="B11" t="s">
        <v>38</v>
      </c>
      <c r="C11" s="1" t="s">
        <v>94</v>
      </c>
      <c r="D11" t="s">
        <v>30</v>
      </c>
      <c r="E11" s="1" t="s">
        <v>94</v>
      </c>
      <c r="F11" t="s">
        <v>38</v>
      </c>
      <c r="G11" s="1" t="s">
        <v>94</v>
      </c>
      <c r="H11" s="1"/>
      <c r="I11" t="s">
        <v>95</v>
      </c>
      <c r="J11" s="1"/>
      <c r="K11" t="s">
        <v>102</v>
      </c>
    </row>
    <row r="12" spans="1:11" x14ac:dyDescent="0.35">
      <c r="J12" s="1"/>
    </row>
    <row r="13" spans="1:11" x14ac:dyDescent="0.35">
      <c r="B13" t="s">
        <v>105</v>
      </c>
      <c r="C13" s="1" t="s">
        <v>94</v>
      </c>
      <c r="D13" t="s">
        <v>30</v>
      </c>
      <c r="E13" s="1" t="s">
        <v>94</v>
      </c>
      <c r="F13" t="s">
        <v>93</v>
      </c>
      <c r="G13" s="1"/>
    </row>
    <row r="15" spans="1:11" x14ac:dyDescent="0.35">
      <c r="B15" t="s">
        <v>103</v>
      </c>
    </row>
    <row r="17" spans="2:2" x14ac:dyDescent="0.35">
      <c r="B17" t="s">
        <v>106</v>
      </c>
    </row>
    <row r="19" spans="2:2" x14ac:dyDescent="0.35">
      <c r="B19" t="s">
        <v>107</v>
      </c>
    </row>
  </sheetData>
  <customSheetViews>
    <customSheetView guid="{2E33D5B0-35EE-47A2-9042-CF81669B14E7}" state="hidden">
      <pageMargins left="0.7" right="0.7" top="0.75" bottom="0.75" header="0.3" footer="0.3"/>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C86"/>
  <sheetViews>
    <sheetView tabSelected="1" zoomScaleNormal="100" workbookViewId="0">
      <selection activeCell="A3" sqref="A3:C3"/>
    </sheetView>
  </sheetViews>
  <sheetFormatPr defaultColWidth="9.1796875" defaultRowHeight="14.5" x14ac:dyDescent="0.35"/>
  <cols>
    <col min="1" max="1" width="24.54296875" style="86" customWidth="1"/>
    <col min="2" max="2" width="29.7265625" style="55" customWidth="1"/>
    <col min="3" max="3" width="53.81640625" style="55" customWidth="1"/>
    <col min="4" max="16384" width="9.1796875" style="55"/>
  </cols>
  <sheetData>
    <row r="1" spans="1:3" ht="30" customHeight="1" thickBot="1" x14ac:dyDescent="0.4">
      <c r="A1" s="162" t="s">
        <v>386</v>
      </c>
      <c r="B1" s="162"/>
      <c r="C1" s="162"/>
    </row>
    <row r="2" spans="1:3" ht="30" customHeight="1" thickBot="1" x14ac:dyDescent="0.4">
      <c r="A2" s="164" t="s">
        <v>396</v>
      </c>
      <c r="B2" s="164"/>
      <c r="C2" s="164"/>
    </row>
    <row r="3" spans="1:3" s="111" customFormat="1" ht="86.25" customHeight="1" thickBot="1" x14ac:dyDescent="0.4">
      <c r="A3" s="161" t="s">
        <v>358</v>
      </c>
      <c r="B3" s="161"/>
      <c r="C3" s="161"/>
    </row>
    <row r="4" spans="1:3" s="115" customFormat="1" ht="21.5" thickBot="1" x14ac:dyDescent="0.4">
      <c r="A4" s="163" t="s">
        <v>307</v>
      </c>
      <c r="B4" s="163"/>
      <c r="C4" s="163"/>
    </row>
    <row r="5" spans="1:3" x14ac:dyDescent="0.35">
      <c r="A5" s="113" t="s">
        <v>145</v>
      </c>
      <c r="B5" s="3" t="s">
        <v>146</v>
      </c>
      <c r="C5" s="3" t="s">
        <v>147</v>
      </c>
    </row>
    <row r="6" spans="1:3" ht="29" x14ac:dyDescent="0.35">
      <c r="A6" s="117" t="s">
        <v>148</v>
      </c>
      <c r="B6" s="136" t="s">
        <v>144</v>
      </c>
      <c r="C6" s="117" t="s">
        <v>149</v>
      </c>
    </row>
    <row r="7" spans="1:3" ht="43.5" x14ac:dyDescent="0.35">
      <c r="A7" s="117" t="s">
        <v>148</v>
      </c>
      <c r="B7" s="136" t="s">
        <v>150</v>
      </c>
      <c r="C7" s="117" t="s">
        <v>152</v>
      </c>
    </row>
    <row r="8" spans="1:3" ht="29" x14ac:dyDescent="0.35">
      <c r="A8" s="117" t="s">
        <v>148</v>
      </c>
      <c r="B8" s="136" t="s">
        <v>151</v>
      </c>
      <c r="C8" s="117" t="s">
        <v>318</v>
      </c>
    </row>
    <row r="9" spans="1:3" x14ac:dyDescent="0.35">
      <c r="A9" s="117" t="s">
        <v>148</v>
      </c>
      <c r="B9" s="136" t="s">
        <v>23</v>
      </c>
      <c r="C9" s="117" t="s">
        <v>324</v>
      </c>
    </row>
    <row r="10" spans="1:3" x14ac:dyDescent="0.35">
      <c r="A10" s="117" t="s">
        <v>148</v>
      </c>
      <c r="B10" s="136" t="s">
        <v>24</v>
      </c>
      <c r="C10" s="117" t="s">
        <v>255</v>
      </c>
    </row>
    <row r="11" spans="1:3" x14ac:dyDescent="0.35">
      <c r="A11" s="117" t="s">
        <v>148</v>
      </c>
      <c r="B11" s="112" t="s">
        <v>0</v>
      </c>
      <c r="C11" s="117" t="s">
        <v>325</v>
      </c>
    </row>
    <row r="12" spans="1:3" x14ac:dyDescent="0.35">
      <c r="A12" s="117" t="s">
        <v>148</v>
      </c>
      <c r="B12" s="112" t="s">
        <v>25</v>
      </c>
      <c r="C12" s="117" t="s">
        <v>256</v>
      </c>
    </row>
    <row r="13" spans="1:3" x14ac:dyDescent="0.35">
      <c r="A13" s="117" t="s">
        <v>148</v>
      </c>
      <c r="B13" s="112" t="s">
        <v>257</v>
      </c>
      <c r="C13" s="117" t="s">
        <v>326</v>
      </c>
    </row>
    <row r="14" spans="1:3" x14ac:dyDescent="0.35">
      <c r="A14" s="117" t="s">
        <v>148</v>
      </c>
      <c r="B14" s="112" t="s">
        <v>258</v>
      </c>
      <c r="C14" s="117" t="s">
        <v>327</v>
      </c>
    </row>
    <row r="15" spans="1:3" x14ac:dyDescent="0.35">
      <c r="A15" s="117" t="s">
        <v>148</v>
      </c>
      <c r="B15" s="112" t="s">
        <v>259</v>
      </c>
      <c r="C15" s="117" t="s">
        <v>261</v>
      </c>
    </row>
    <row r="16" spans="1:3" ht="29" x14ac:dyDescent="0.35">
      <c r="A16" s="117" t="s">
        <v>148</v>
      </c>
      <c r="B16" s="112" t="s">
        <v>260</v>
      </c>
      <c r="C16" s="117" t="s">
        <v>319</v>
      </c>
    </row>
    <row r="17" spans="1:3" ht="29" x14ac:dyDescent="0.35">
      <c r="A17" s="117" t="s">
        <v>148</v>
      </c>
      <c r="B17" s="112" t="s">
        <v>263</v>
      </c>
      <c r="C17" s="117" t="s">
        <v>320</v>
      </c>
    </row>
    <row r="18" spans="1:3" x14ac:dyDescent="0.35">
      <c r="A18" s="117" t="s">
        <v>148</v>
      </c>
      <c r="B18" s="112" t="s">
        <v>262</v>
      </c>
      <c r="C18" s="117" t="s">
        <v>321</v>
      </c>
    </row>
    <row r="19" spans="1:3" ht="29" x14ac:dyDescent="0.35">
      <c r="A19" s="117" t="s">
        <v>148</v>
      </c>
      <c r="B19" s="112" t="s">
        <v>264</v>
      </c>
      <c r="C19" s="117" t="s">
        <v>328</v>
      </c>
    </row>
    <row r="20" spans="1:3" ht="29" x14ac:dyDescent="0.35">
      <c r="A20" s="117" t="s">
        <v>265</v>
      </c>
      <c r="B20" s="112" t="s">
        <v>266</v>
      </c>
      <c r="C20" s="117" t="s">
        <v>271</v>
      </c>
    </row>
    <row r="21" spans="1:3" x14ac:dyDescent="0.35">
      <c r="A21" s="117" t="s">
        <v>265</v>
      </c>
      <c r="B21" s="112" t="s">
        <v>267</v>
      </c>
      <c r="C21" s="117" t="s">
        <v>272</v>
      </c>
    </row>
    <row r="22" spans="1:3" x14ac:dyDescent="0.35">
      <c r="A22" s="117" t="s">
        <v>265</v>
      </c>
      <c r="B22" s="112" t="s">
        <v>60</v>
      </c>
      <c r="C22" s="112" t="s">
        <v>268</v>
      </c>
    </row>
    <row r="23" spans="1:3" x14ac:dyDescent="0.35">
      <c r="A23" s="117" t="s">
        <v>265</v>
      </c>
      <c r="B23" s="112" t="s">
        <v>269</v>
      </c>
      <c r="C23" s="112" t="s">
        <v>270</v>
      </c>
    </row>
    <row r="24" spans="1:3" ht="72.5" x14ac:dyDescent="0.35">
      <c r="A24" s="117" t="s">
        <v>265</v>
      </c>
      <c r="B24" s="112" t="s">
        <v>273</v>
      </c>
      <c r="C24" s="117" t="s">
        <v>387</v>
      </c>
    </row>
    <row r="25" spans="1:3" ht="72.5" x14ac:dyDescent="0.35">
      <c r="A25" s="117" t="s">
        <v>265</v>
      </c>
      <c r="B25" s="112" t="s">
        <v>274</v>
      </c>
      <c r="C25" s="155" t="s">
        <v>388</v>
      </c>
    </row>
    <row r="26" spans="1:3" ht="87" x14ac:dyDescent="0.35">
      <c r="A26" s="117" t="s">
        <v>265</v>
      </c>
      <c r="B26" s="112" t="s">
        <v>275</v>
      </c>
      <c r="C26" s="155" t="s">
        <v>389</v>
      </c>
    </row>
    <row r="27" spans="1:3" ht="87" x14ac:dyDescent="0.35">
      <c r="A27" s="117" t="s">
        <v>265</v>
      </c>
      <c r="B27" s="112" t="s">
        <v>276</v>
      </c>
      <c r="C27" s="117" t="s">
        <v>390</v>
      </c>
    </row>
    <row r="28" spans="1:3" ht="72.5" x14ac:dyDescent="0.35">
      <c r="A28" s="117" t="s">
        <v>265</v>
      </c>
      <c r="B28" s="112" t="s">
        <v>277</v>
      </c>
      <c r="C28" s="117" t="s">
        <v>391</v>
      </c>
    </row>
    <row r="29" spans="1:3" ht="72.5" x14ac:dyDescent="0.35">
      <c r="A29" s="117" t="s">
        <v>265</v>
      </c>
      <c r="B29" s="112" t="s">
        <v>278</v>
      </c>
      <c r="C29" s="117" t="s">
        <v>392</v>
      </c>
    </row>
    <row r="30" spans="1:3" x14ac:dyDescent="0.35">
      <c r="A30" s="117" t="s">
        <v>265</v>
      </c>
      <c r="B30" s="112" t="s">
        <v>279</v>
      </c>
      <c r="C30" s="117" t="s">
        <v>329</v>
      </c>
    </row>
    <row r="31" spans="1:3" ht="29" x14ac:dyDescent="0.35">
      <c r="A31" s="117" t="s">
        <v>265</v>
      </c>
      <c r="B31" s="112" t="s">
        <v>359</v>
      </c>
      <c r="C31" s="117" t="s">
        <v>322</v>
      </c>
    </row>
    <row r="32" spans="1:3" x14ac:dyDescent="0.35">
      <c r="A32" s="117" t="s">
        <v>265</v>
      </c>
      <c r="B32" s="112" t="s">
        <v>115</v>
      </c>
      <c r="C32" s="117" t="s">
        <v>330</v>
      </c>
    </row>
    <row r="33" spans="1:3" ht="29" x14ac:dyDescent="0.35">
      <c r="A33" s="117" t="s">
        <v>265</v>
      </c>
      <c r="B33" s="112" t="s">
        <v>280</v>
      </c>
      <c r="C33" s="117" t="s">
        <v>331</v>
      </c>
    </row>
    <row r="34" spans="1:3" ht="29" x14ac:dyDescent="0.35">
      <c r="A34" s="117" t="s">
        <v>265</v>
      </c>
      <c r="B34" s="112" t="s">
        <v>281</v>
      </c>
      <c r="C34" s="117" t="s">
        <v>332</v>
      </c>
    </row>
    <row r="35" spans="1:3" ht="29" x14ac:dyDescent="0.35">
      <c r="A35" s="117" t="s">
        <v>265</v>
      </c>
      <c r="B35" s="112" t="s">
        <v>282</v>
      </c>
      <c r="C35" s="117" t="s">
        <v>334</v>
      </c>
    </row>
    <row r="36" spans="1:3" ht="29" x14ac:dyDescent="0.35">
      <c r="A36" s="117" t="s">
        <v>265</v>
      </c>
      <c r="B36" s="112" t="s">
        <v>283</v>
      </c>
      <c r="C36" s="117" t="s">
        <v>333</v>
      </c>
    </row>
    <row r="37" spans="1:3" ht="29" x14ac:dyDescent="0.35">
      <c r="A37" s="117" t="s">
        <v>265</v>
      </c>
      <c r="B37" s="112" t="s">
        <v>284</v>
      </c>
      <c r="C37" s="117" t="s">
        <v>361</v>
      </c>
    </row>
    <row r="38" spans="1:3" ht="29" x14ac:dyDescent="0.35">
      <c r="A38" s="117" t="s">
        <v>265</v>
      </c>
      <c r="B38" s="112" t="s">
        <v>285</v>
      </c>
      <c r="C38" s="117" t="s">
        <v>362</v>
      </c>
    </row>
    <row r="39" spans="1:3" ht="29" x14ac:dyDescent="0.35">
      <c r="A39" s="117" t="s">
        <v>265</v>
      </c>
      <c r="B39" s="112" t="s">
        <v>286</v>
      </c>
      <c r="C39" s="117" t="s">
        <v>363</v>
      </c>
    </row>
    <row r="40" spans="1:3" ht="29" x14ac:dyDescent="0.35">
      <c r="A40" s="117" t="s">
        <v>265</v>
      </c>
      <c r="B40" s="112" t="s">
        <v>287</v>
      </c>
      <c r="C40" s="117" t="s">
        <v>364</v>
      </c>
    </row>
    <row r="41" spans="1:3" ht="43.5" x14ac:dyDescent="0.35">
      <c r="A41" s="117" t="s">
        <v>265</v>
      </c>
      <c r="B41" s="112" t="s">
        <v>288</v>
      </c>
      <c r="C41" s="117" t="s">
        <v>365</v>
      </c>
    </row>
    <row r="42" spans="1:3" x14ac:dyDescent="0.35">
      <c r="A42" s="117" t="s">
        <v>265</v>
      </c>
      <c r="B42" s="112" t="s">
        <v>289</v>
      </c>
      <c r="C42" s="117" t="s">
        <v>366</v>
      </c>
    </row>
    <row r="43" spans="1:3" x14ac:dyDescent="0.35">
      <c r="A43" s="117" t="s">
        <v>265</v>
      </c>
      <c r="B43" s="112" t="s">
        <v>291</v>
      </c>
      <c r="C43" s="117" t="s">
        <v>367</v>
      </c>
    </row>
    <row r="44" spans="1:3" x14ac:dyDescent="0.35">
      <c r="A44" s="117" t="s">
        <v>265</v>
      </c>
      <c r="B44" s="112" t="s">
        <v>290</v>
      </c>
      <c r="C44" s="117" t="s">
        <v>368</v>
      </c>
    </row>
    <row r="45" spans="1:3" ht="29" x14ac:dyDescent="0.35">
      <c r="A45" s="117" t="s">
        <v>265</v>
      </c>
      <c r="B45" s="112" t="s">
        <v>292</v>
      </c>
      <c r="C45" s="117" t="s">
        <v>369</v>
      </c>
    </row>
    <row r="46" spans="1:3" ht="29" x14ac:dyDescent="0.35">
      <c r="A46" s="117" t="s">
        <v>265</v>
      </c>
      <c r="B46" s="112" t="s">
        <v>293</v>
      </c>
      <c r="C46" s="117" t="s">
        <v>370</v>
      </c>
    </row>
    <row r="47" spans="1:3" ht="29" x14ac:dyDescent="0.35">
      <c r="A47" s="117" t="s">
        <v>265</v>
      </c>
      <c r="B47" s="112" t="s">
        <v>294</v>
      </c>
      <c r="C47" s="117" t="s">
        <v>371</v>
      </c>
    </row>
    <row r="48" spans="1:3" ht="43.5" x14ac:dyDescent="0.35">
      <c r="A48" s="117" t="s">
        <v>265</v>
      </c>
      <c r="B48" s="112" t="s">
        <v>295</v>
      </c>
      <c r="C48" s="117" t="s">
        <v>394</v>
      </c>
    </row>
    <row r="49" spans="1:3" ht="29" x14ac:dyDescent="0.35">
      <c r="A49" s="117" t="s">
        <v>265</v>
      </c>
      <c r="B49" s="112" t="s">
        <v>296</v>
      </c>
      <c r="C49" s="117" t="s">
        <v>372</v>
      </c>
    </row>
    <row r="50" spans="1:3" x14ac:dyDescent="0.35">
      <c r="A50" s="117" t="s">
        <v>265</v>
      </c>
      <c r="B50" s="112" t="s">
        <v>297</v>
      </c>
      <c r="C50" s="117" t="s">
        <v>373</v>
      </c>
    </row>
    <row r="51" spans="1:3" ht="43.5" x14ac:dyDescent="0.35">
      <c r="A51" s="117" t="s">
        <v>265</v>
      </c>
      <c r="B51" s="112" t="s">
        <v>299</v>
      </c>
      <c r="C51" s="117" t="s">
        <v>374</v>
      </c>
    </row>
    <row r="52" spans="1:3" ht="29" x14ac:dyDescent="0.35">
      <c r="A52" s="117" t="s">
        <v>265</v>
      </c>
      <c r="B52" s="112" t="s">
        <v>298</v>
      </c>
      <c r="C52" s="117" t="s">
        <v>375</v>
      </c>
    </row>
    <row r="53" spans="1:3" ht="29" x14ac:dyDescent="0.35">
      <c r="A53" s="117" t="s">
        <v>265</v>
      </c>
      <c r="B53" s="112" t="s">
        <v>300</v>
      </c>
      <c r="C53" s="117" t="s">
        <v>376</v>
      </c>
    </row>
    <row r="54" spans="1:3" ht="29" x14ac:dyDescent="0.35">
      <c r="A54" s="117" t="s">
        <v>265</v>
      </c>
      <c r="B54" s="112" t="s">
        <v>301</v>
      </c>
      <c r="C54" s="117" t="s">
        <v>377</v>
      </c>
    </row>
    <row r="55" spans="1:3" x14ac:dyDescent="0.35">
      <c r="A55" s="117" t="s">
        <v>265</v>
      </c>
      <c r="B55" s="112" t="s">
        <v>302</v>
      </c>
      <c r="C55" s="117" t="s">
        <v>378</v>
      </c>
    </row>
    <row r="56" spans="1:3" ht="21.5" thickBot="1" x14ac:dyDescent="0.4">
      <c r="A56" s="163" t="s">
        <v>308</v>
      </c>
      <c r="B56" s="163"/>
      <c r="C56" s="163"/>
    </row>
    <row r="57" spans="1:3" ht="46.5" customHeight="1" thickBot="1" x14ac:dyDescent="0.4">
      <c r="A57" s="161" t="s">
        <v>355</v>
      </c>
      <c r="B57" s="161"/>
      <c r="C57" s="161"/>
    </row>
    <row r="58" spans="1:3" x14ac:dyDescent="0.35">
      <c r="A58" s="137" t="s">
        <v>145</v>
      </c>
      <c r="B58" s="49" t="s">
        <v>146</v>
      </c>
      <c r="C58" s="49" t="s">
        <v>147</v>
      </c>
    </row>
    <row r="59" spans="1:3" ht="43.5" x14ac:dyDescent="0.35">
      <c r="A59" s="117" t="s">
        <v>303</v>
      </c>
      <c r="B59" s="112" t="s">
        <v>305</v>
      </c>
      <c r="C59" s="117" t="s">
        <v>306</v>
      </c>
    </row>
    <row r="60" spans="1:3" x14ac:dyDescent="0.35">
      <c r="A60" s="117" t="s">
        <v>303</v>
      </c>
      <c r="B60" s="112" t="s">
        <v>304</v>
      </c>
      <c r="C60" s="117" t="s">
        <v>335</v>
      </c>
    </row>
    <row r="61" spans="1:3" x14ac:dyDescent="0.35">
      <c r="A61" s="117" t="s">
        <v>303</v>
      </c>
      <c r="B61" s="112" t="s">
        <v>23</v>
      </c>
      <c r="C61" s="117" t="s">
        <v>336</v>
      </c>
    </row>
    <row r="62" spans="1:3" x14ac:dyDescent="0.35">
      <c r="A62" s="117" t="s">
        <v>303</v>
      </c>
      <c r="B62" s="112" t="s">
        <v>24</v>
      </c>
      <c r="C62" s="117" t="s">
        <v>337</v>
      </c>
    </row>
    <row r="63" spans="1:3" x14ac:dyDescent="0.35">
      <c r="A63" s="117" t="s">
        <v>303</v>
      </c>
      <c r="B63" s="112" t="s">
        <v>0</v>
      </c>
      <c r="C63" s="117" t="s">
        <v>338</v>
      </c>
    </row>
    <row r="64" spans="1:3" x14ac:dyDescent="0.35">
      <c r="A64" s="117" t="s">
        <v>303</v>
      </c>
      <c r="B64" s="112" t="s">
        <v>25</v>
      </c>
      <c r="C64" s="117" t="s">
        <v>339</v>
      </c>
    </row>
    <row r="65" spans="1:3" ht="29" x14ac:dyDescent="0.35">
      <c r="A65" s="117" t="s">
        <v>303</v>
      </c>
      <c r="B65" s="136" t="s">
        <v>110</v>
      </c>
      <c r="C65" s="117" t="s">
        <v>341</v>
      </c>
    </row>
    <row r="66" spans="1:3" ht="29" x14ac:dyDescent="0.35">
      <c r="A66" s="117" t="s">
        <v>303</v>
      </c>
      <c r="B66" s="136" t="s">
        <v>111</v>
      </c>
      <c r="C66" s="117" t="s">
        <v>340</v>
      </c>
    </row>
    <row r="67" spans="1:3" ht="29" x14ac:dyDescent="0.35">
      <c r="A67" s="117" t="s">
        <v>303</v>
      </c>
      <c r="B67" s="136" t="s">
        <v>112</v>
      </c>
      <c r="C67" s="117" t="s">
        <v>343</v>
      </c>
    </row>
    <row r="68" spans="1:3" ht="29" x14ac:dyDescent="0.35">
      <c r="A68" s="117" t="s">
        <v>303</v>
      </c>
      <c r="B68" s="136" t="s">
        <v>62</v>
      </c>
      <c r="C68" s="117" t="s">
        <v>344</v>
      </c>
    </row>
    <row r="69" spans="1:3" ht="29" x14ac:dyDescent="0.35">
      <c r="A69" s="117" t="s">
        <v>303</v>
      </c>
      <c r="B69" s="136" t="s">
        <v>63</v>
      </c>
      <c r="C69" s="117" t="s">
        <v>345</v>
      </c>
    </row>
    <row r="70" spans="1:3" ht="30" customHeight="1" x14ac:dyDescent="0.35">
      <c r="A70" s="117" t="s">
        <v>303</v>
      </c>
      <c r="B70" s="136" t="s">
        <v>135</v>
      </c>
      <c r="C70" s="117" t="s">
        <v>346</v>
      </c>
    </row>
    <row r="71" spans="1:3" ht="24" customHeight="1" thickBot="1" x14ac:dyDescent="0.4">
      <c r="A71" s="163" t="s">
        <v>309</v>
      </c>
      <c r="B71" s="163"/>
      <c r="C71" s="163"/>
    </row>
    <row r="72" spans="1:3" ht="45" customHeight="1" thickBot="1" x14ac:dyDescent="0.4">
      <c r="A72" s="161" t="s">
        <v>342</v>
      </c>
      <c r="B72" s="161"/>
      <c r="C72" s="161"/>
    </row>
    <row r="73" spans="1:3" x14ac:dyDescent="0.35">
      <c r="A73" s="137" t="s">
        <v>145</v>
      </c>
      <c r="B73" s="49" t="s">
        <v>146</v>
      </c>
      <c r="C73" s="49" t="s">
        <v>147</v>
      </c>
    </row>
    <row r="74" spans="1:3" ht="43.5" x14ac:dyDescent="0.35">
      <c r="A74" s="138" t="s">
        <v>348</v>
      </c>
      <c r="B74" s="139" t="s">
        <v>310</v>
      </c>
      <c r="C74" s="116" t="s">
        <v>317</v>
      </c>
    </row>
    <row r="75" spans="1:3" ht="30" customHeight="1" x14ac:dyDescent="0.35">
      <c r="A75" s="138" t="s">
        <v>348</v>
      </c>
      <c r="B75" s="139" t="s">
        <v>311</v>
      </c>
      <c r="C75" s="116" t="s">
        <v>347</v>
      </c>
    </row>
    <row r="76" spans="1:3" ht="61.5" customHeight="1" x14ac:dyDescent="0.35">
      <c r="A76" s="138" t="s">
        <v>348</v>
      </c>
      <c r="B76" s="139" t="s">
        <v>312</v>
      </c>
      <c r="C76" s="116" t="s">
        <v>316</v>
      </c>
    </row>
    <row r="77" spans="1:3" ht="21.75" customHeight="1" thickBot="1" x14ac:dyDescent="0.4">
      <c r="A77" s="163" t="s">
        <v>313</v>
      </c>
      <c r="B77" s="163"/>
      <c r="C77" s="163"/>
    </row>
    <row r="78" spans="1:3" ht="61.5" customHeight="1" thickBot="1" x14ac:dyDescent="0.4">
      <c r="A78" s="161" t="s">
        <v>354</v>
      </c>
      <c r="B78" s="161"/>
      <c r="C78" s="161"/>
    </row>
    <row r="79" spans="1:3" x14ac:dyDescent="0.35">
      <c r="A79" s="138" t="s">
        <v>349</v>
      </c>
      <c r="B79" s="139" t="s">
        <v>57</v>
      </c>
      <c r="C79" s="116" t="s">
        <v>314</v>
      </c>
    </row>
    <row r="80" spans="1:3" x14ac:dyDescent="0.35">
      <c r="A80" s="138" t="s">
        <v>349</v>
      </c>
      <c r="B80" s="139" t="s">
        <v>127</v>
      </c>
      <c r="C80" s="116" t="s">
        <v>315</v>
      </c>
    </row>
    <row r="81" spans="1:3" x14ac:dyDescent="0.35">
      <c r="A81" s="138" t="s">
        <v>349</v>
      </c>
      <c r="B81" s="139" t="s">
        <v>23</v>
      </c>
      <c r="C81" s="116" t="s">
        <v>352</v>
      </c>
    </row>
    <row r="82" spans="1:3" x14ac:dyDescent="0.35">
      <c r="A82" s="138" t="s">
        <v>349</v>
      </c>
      <c r="B82" s="139" t="s">
        <v>24</v>
      </c>
      <c r="C82" s="116" t="s">
        <v>351</v>
      </c>
    </row>
    <row r="83" spans="1:3" x14ac:dyDescent="0.35">
      <c r="A83" s="138" t="s">
        <v>349</v>
      </c>
      <c r="B83" s="139" t="s">
        <v>0</v>
      </c>
      <c r="C83" s="116" t="s">
        <v>350</v>
      </c>
    </row>
    <row r="84" spans="1:3" x14ac:dyDescent="0.35">
      <c r="A84" s="138" t="s">
        <v>349</v>
      </c>
      <c r="B84" s="139" t="s">
        <v>25</v>
      </c>
      <c r="C84" s="116" t="s">
        <v>353</v>
      </c>
    </row>
    <row r="85" spans="1:3" x14ac:dyDescent="0.35">
      <c r="A85" s="138" t="s">
        <v>349</v>
      </c>
      <c r="B85" s="139" t="s">
        <v>128</v>
      </c>
      <c r="C85" s="116" t="s">
        <v>379</v>
      </c>
    </row>
    <row r="86" spans="1:3" ht="29" x14ac:dyDescent="0.35">
      <c r="A86" s="138" t="s">
        <v>349</v>
      </c>
      <c r="B86" s="139" t="s">
        <v>323</v>
      </c>
      <c r="C86" s="116" t="s">
        <v>380</v>
      </c>
    </row>
  </sheetData>
  <sheetProtection selectLockedCells="1"/>
  <protectedRanges>
    <protectedRange sqref="K19:M19 X19:X24 D30 D18:D25 X25:Z25 D32:N32 D27:J27 Y18 P18:Q18 M25:N25 P20:Q25 K18 H18:J25 X32:Y32 P32:Q32 P27:Q29 O28:O34 U27 M27:N27 Z29:AA34 X28:Y29 P34:Q34 B30:C33 X34:Y34 E25:G25 U25 E18:F24 O19:Q19 M20:M24 B19:B23 C22:C23 D28:N29 B34:N34 C35:C36" name="Range1"/>
    <protectedRange sqref="U26 X26:Y26 M26:N26 P26:Q26 D26:J26" name="Range1_1"/>
    <protectedRange sqref="U19:U24 G19:G24" name="Range1_2"/>
    <protectedRange sqref="N19:N24" name="Range1_3"/>
    <protectedRange sqref="Y19:Z24" name="Range1_5"/>
    <protectedRange sqref="Z26" name="Range1_1_1"/>
    <protectedRange sqref="Z27:AA27" name="Range1_6"/>
    <protectedRange sqref="Z28:AA28" name="Range1_7"/>
    <protectedRange sqref="N31 E31 J31" name="Range1_8"/>
    <protectedRange sqref="T31:U31 Y31 P31:R31" name="Range1_9"/>
    <protectedRange sqref="N33 E33 J33" name="Range1_10"/>
    <protectedRange sqref="P33:R33 T33:U33 Y33" name="Range1_11"/>
  </protectedRanges>
  <customSheetViews>
    <customSheetView guid="{2E33D5B0-35EE-47A2-9042-CF81669B14E7}" scale="60" showPageBreaks="1" printArea="1" view="pageBreakPreview" topLeftCell="A3">
      <selection activeCell="A3" sqref="A3:C3"/>
      <rowBreaks count="2" manualBreakCount="2">
        <brk id="54" max="16383" man="1"/>
        <brk id="69" max="2" man="1"/>
      </rowBreaks>
      <pageMargins left="0.7" right="0.7" top="0.75" bottom="0.75" header="0.3" footer="0.3"/>
      <pageSetup scale="97" orientation="landscape" horizontalDpi="1200" verticalDpi="1200" r:id="rId1"/>
    </customSheetView>
  </customSheetViews>
  <mergeCells count="10">
    <mergeCell ref="A78:C78"/>
    <mergeCell ref="A57:C57"/>
    <mergeCell ref="A3:C3"/>
    <mergeCell ref="A72:C72"/>
    <mergeCell ref="A1:C1"/>
    <mergeCell ref="A4:C4"/>
    <mergeCell ref="A56:C56"/>
    <mergeCell ref="A71:C71"/>
    <mergeCell ref="A77:C77"/>
    <mergeCell ref="A2:C2"/>
  </mergeCells>
  <pageMargins left="0.7" right="0.7" top="0.75" bottom="0.75" header="0.3" footer="0.3"/>
  <pageSetup scale="97" orientation="landscape" horizontalDpi="1200" verticalDpi="1200" r:id="rId2"/>
  <rowBreaks count="2" manualBreakCount="2">
    <brk id="55" max="16383" man="1"/>
    <brk id="70"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FF00"/>
  </sheetPr>
  <dimension ref="A1:Z59"/>
  <sheetViews>
    <sheetView zoomScaleNormal="100" zoomScaleSheetLayoutView="85" workbookViewId="0">
      <selection activeCell="AD22" sqref="AD22"/>
    </sheetView>
  </sheetViews>
  <sheetFormatPr defaultColWidth="9.1796875" defaultRowHeight="15.75" customHeight="1" x14ac:dyDescent="0.35"/>
  <cols>
    <col min="1" max="1" width="5.26953125" style="4" customWidth="1"/>
    <col min="2" max="2" width="4.1796875" style="4" customWidth="1"/>
    <col min="3" max="3" width="9.1796875" style="4"/>
    <col min="4" max="5" width="3.1796875" style="4" customWidth="1"/>
    <col min="6" max="6" width="3.7265625" style="4" customWidth="1"/>
    <col min="7" max="10" width="2.7265625" style="4" customWidth="1"/>
    <col min="11" max="11" width="3" style="4" customWidth="1"/>
    <col min="12" max="12" width="2.7265625" style="4" customWidth="1"/>
    <col min="13" max="13" width="3.7265625" style="4" customWidth="1"/>
    <col min="14" max="19" width="2.7265625" style="4" customWidth="1"/>
    <col min="20" max="20" width="3.7265625" style="4" customWidth="1"/>
    <col min="21" max="21" width="2.7265625" style="4" customWidth="1"/>
    <col min="22" max="22" width="3.7265625" style="4" customWidth="1"/>
    <col min="23" max="23" width="2.7265625" style="4" customWidth="1"/>
    <col min="24" max="24" width="10.1796875" style="4" customWidth="1"/>
    <col min="25" max="25" width="5.26953125" style="4" customWidth="1"/>
    <col min="26" max="26" width="15.7265625" style="4" customWidth="1"/>
    <col min="27" max="16384" width="9.1796875" style="4"/>
  </cols>
  <sheetData>
    <row r="1" spans="1:26" ht="15.75" customHeight="1" x14ac:dyDescent="0.35">
      <c r="A1" s="3" t="s">
        <v>3</v>
      </c>
      <c r="B1" s="36"/>
      <c r="C1" s="10"/>
      <c r="D1" s="10"/>
      <c r="E1" s="10"/>
      <c r="M1" s="56"/>
      <c r="N1" s="56"/>
      <c r="O1" s="56"/>
      <c r="P1" s="56"/>
      <c r="Q1" s="10"/>
      <c r="R1" s="10"/>
      <c r="S1" s="10"/>
      <c r="T1" s="10"/>
      <c r="U1" s="10"/>
      <c r="V1" s="10"/>
      <c r="W1" s="10"/>
      <c r="X1" s="10"/>
      <c r="Y1" s="10"/>
      <c r="Z1" s="10"/>
    </row>
    <row r="2" spans="1:26" ht="15.75" customHeight="1" thickBot="1" x14ac:dyDescent="0.4">
      <c r="A2" s="185" t="s">
        <v>88</v>
      </c>
      <c r="B2" s="185"/>
      <c r="C2" s="185"/>
      <c r="D2" s="192"/>
      <c r="E2" s="192"/>
      <c r="F2" s="192"/>
      <c r="G2" s="192"/>
      <c r="H2" s="192"/>
      <c r="I2" s="192"/>
      <c r="J2" s="192"/>
      <c r="K2" s="192"/>
      <c r="L2" s="192"/>
      <c r="M2" s="192"/>
      <c r="N2" s="192"/>
      <c r="O2" s="192"/>
      <c r="P2" s="192"/>
      <c r="Q2" s="192"/>
      <c r="R2" s="192"/>
      <c r="S2" s="192"/>
      <c r="T2" s="192"/>
      <c r="U2" s="192"/>
      <c r="V2" s="192"/>
      <c r="W2" s="192"/>
      <c r="X2" s="192"/>
      <c r="Y2" s="192"/>
      <c r="Z2" s="192"/>
    </row>
    <row r="3" spans="1:26" ht="15.75" customHeight="1" thickBot="1" x14ac:dyDescent="0.4">
      <c r="A3" s="48" t="s">
        <v>4</v>
      </c>
      <c r="B3" s="192"/>
      <c r="C3" s="192"/>
      <c r="D3" s="192"/>
      <c r="E3" s="192"/>
      <c r="F3" s="192"/>
      <c r="G3" s="192"/>
      <c r="H3" s="192"/>
      <c r="I3" s="192"/>
      <c r="J3" s="192"/>
      <c r="K3" s="192"/>
      <c r="L3" s="192"/>
      <c r="M3" s="192"/>
      <c r="N3" s="192"/>
      <c r="O3" s="192"/>
      <c r="P3" s="192"/>
      <c r="Q3" s="192"/>
      <c r="R3" s="192"/>
      <c r="S3" s="192"/>
      <c r="T3" s="192"/>
      <c r="U3" s="192"/>
      <c r="V3" s="192"/>
      <c r="W3" s="192"/>
      <c r="X3" s="192"/>
      <c r="Y3" s="192"/>
      <c r="Z3" s="192"/>
    </row>
    <row r="4" spans="1:26" ht="15.75" customHeight="1" thickBot="1" x14ac:dyDescent="0.4">
      <c r="A4" s="47" t="s">
        <v>89</v>
      </c>
      <c r="B4" s="47"/>
      <c r="C4" s="48"/>
      <c r="D4" s="48"/>
      <c r="E4" s="48"/>
      <c r="F4" s="48"/>
      <c r="G4" s="48"/>
      <c r="H4" s="48"/>
      <c r="I4" s="48"/>
      <c r="J4" s="193"/>
      <c r="K4" s="193"/>
      <c r="L4" s="193"/>
      <c r="M4" s="193"/>
      <c r="N4" s="193"/>
      <c r="O4" s="193"/>
      <c r="P4" s="193"/>
      <c r="Q4" s="193"/>
      <c r="R4" s="193"/>
      <c r="S4" s="193"/>
      <c r="T4" s="193"/>
      <c r="U4" s="196" t="s">
        <v>73</v>
      </c>
      <c r="V4" s="196"/>
      <c r="W4" s="196"/>
      <c r="X4" s="196"/>
      <c r="Y4" s="194"/>
      <c r="Z4" s="194"/>
    </row>
    <row r="5" spans="1:26" ht="15.75" customHeight="1" thickBot="1" x14ac:dyDescent="0.4">
      <c r="A5" s="47" t="s">
        <v>17</v>
      </c>
      <c r="B5" s="47"/>
      <c r="C5" s="192"/>
      <c r="D5" s="192"/>
      <c r="E5" s="192"/>
      <c r="F5" s="192"/>
      <c r="G5" s="192"/>
      <c r="H5" s="192"/>
      <c r="I5" s="192"/>
      <c r="J5" s="192"/>
      <c r="K5" s="192"/>
      <c r="L5" s="184" t="s">
        <v>74</v>
      </c>
      <c r="M5" s="184"/>
      <c r="N5" s="199"/>
      <c r="O5" s="199"/>
      <c r="P5" s="199"/>
      <c r="Q5" s="199"/>
      <c r="R5" s="199"/>
      <c r="S5" s="199"/>
      <c r="T5" s="199"/>
      <c r="U5" s="182" t="s">
        <v>72</v>
      </c>
      <c r="V5" s="182"/>
      <c r="W5" s="197"/>
      <c r="X5" s="197"/>
      <c r="Y5" s="50" t="s">
        <v>90</v>
      </c>
      <c r="Z5" s="85"/>
    </row>
    <row r="6" spans="1:26" ht="15.75" customHeight="1" thickBot="1" x14ac:dyDescent="0.4">
      <c r="A6" s="47" t="s">
        <v>5</v>
      </c>
      <c r="B6" s="47"/>
      <c r="C6" s="200"/>
      <c r="D6" s="200"/>
      <c r="E6" s="200"/>
      <c r="F6" s="200"/>
      <c r="G6" s="200"/>
      <c r="H6" s="200"/>
      <c r="I6" s="200"/>
      <c r="J6" s="200"/>
      <c r="K6" s="200"/>
      <c r="L6" s="183" t="s">
        <v>6</v>
      </c>
      <c r="M6" s="183"/>
      <c r="N6" s="195"/>
      <c r="O6" s="195"/>
      <c r="P6" s="195"/>
      <c r="Q6" s="195"/>
      <c r="R6" s="195"/>
      <c r="S6" s="195"/>
      <c r="T6" s="183" t="s">
        <v>7</v>
      </c>
      <c r="U6" s="183"/>
      <c r="V6" s="183"/>
      <c r="W6" s="198"/>
      <c r="X6" s="197"/>
      <c r="Y6" s="197"/>
      <c r="Z6" s="197"/>
    </row>
    <row r="7" spans="1:26" ht="15.75" customHeight="1" thickBot="1" x14ac:dyDescent="0.4">
      <c r="A7" s="47" t="s">
        <v>8</v>
      </c>
      <c r="B7" s="47"/>
      <c r="C7" s="49"/>
      <c r="D7" s="49"/>
      <c r="E7" s="49"/>
      <c r="G7" s="191"/>
      <c r="H7" s="191"/>
      <c r="I7" s="191"/>
      <c r="J7" s="191"/>
      <c r="K7" s="191"/>
      <c r="L7" s="191"/>
      <c r="M7" s="191"/>
      <c r="N7" s="191"/>
      <c r="O7" s="191"/>
      <c r="P7" s="191"/>
      <c r="Q7" s="191"/>
      <c r="R7" s="191"/>
      <c r="S7" s="191"/>
      <c r="T7" s="207" t="s">
        <v>9</v>
      </c>
      <c r="U7" s="207"/>
      <c r="V7" s="207"/>
      <c r="W7" s="203"/>
      <c r="X7" s="204"/>
      <c r="Y7" s="204"/>
      <c r="Z7" s="204"/>
    </row>
    <row r="8" spans="1:26" ht="15.75" customHeight="1" thickBot="1" x14ac:dyDescent="0.4">
      <c r="A8" s="47" t="s">
        <v>10</v>
      </c>
      <c r="B8" s="47"/>
      <c r="C8" s="48"/>
      <c r="D8" s="48"/>
      <c r="E8" s="51"/>
      <c r="F8" s="205"/>
      <c r="G8" s="205"/>
      <c r="H8" s="205"/>
      <c r="I8" s="205"/>
      <c r="J8" s="205"/>
      <c r="K8" s="205"/>
      <c r="L8" s="205"/>
      <c r="M8" s="205"/>
      <c r="N8" s="205"/>
      <c r="O8" s="205"/>
      <c r="P8" s="205"/>
      <c r="Q8" s="202" t="s">
        <v>11</v>
      </c>
      <c r="R8" s="202"/>
      <c r="S8" s="202"/>
      <c r="T8" s="202"/>
      <c r="U8" s="202"/>
      <c r="V8" s="202"/>
      <c r="W8" s="202"/>
      <c r="X8" s="206"/>
      <c r="Y8" s="206"/>
      <c r="Z8" s="206"/>
    </row>
    <row r="9" spans="1:26" ht="14.5" x14ac:dyDescent="0.35">
      <c r="A9" s="49" t="s">
        <v>67</v>
      </c>
      <c r="K9" s="68"/>
    </row>
    <row r="10" spans="1:26" ht="15.75" customHeight="1" thickBot="1" x14ac:dyDescent="0.4">
      <c r="A10" s="47" t="s">
        <v>118</v>
      </c>
      <c r="B10" s="49"/>
      <c r="C10" s="48"/>
      <c r="D10" s="211"/>
      <c r="E10" s="211"/>
      <c r="F10" s="211"/>
      <c r="G10" s="211"/>
      <c r="H10" s="212" t="s">
        <v>119</v>
      </c>
      <c r="I10" s="212"/>
      <c r="J10" s="212"/>
      <c r="K10" s="212"/>
      <c r="L10" s="212"/>
      <c r="M10" s="212"/>
      <c r="N10" s="212"/>
      <c r="O10" s="211"/>
      <c r="P10" s="213"/>
      <c r="Q10" s="213"/>
      <c r="R10" s="213"/>
      <c r="S10" s="185" t="s">
        <v>59</v>
      </c>
      <c r="T10" s="185"/>
      <c r="U10" s="185"/>
      <c r="V10" s="185"/>
      <c r="Y10" s="37" t="s">
        <v>60</v>
      </c>
      <c r="Z10" s="64"/>
    </row>
    <row r="11" spans="1:26" ht="3" customHeight="1" thickBot="1" x14ac:dyDescent="0.4">
      <c r="A11" s="87"/>
      <c r="B11" s="88"/>
      <c r="C11" s="89"/>
      <c r="D11" s="90"/>
      <c r="E11" s="90"/>
      <c r="F11" s="90"/>
      <c r="G11" s="90"/>
      <c r="H11" s="90"/>
      <c r="I11" s="90"/>
      <c r="J11" s="90"/>
      <c r="K11" s="90"/>
      <c r="L11" s="90"/>
      <c r="M11" s="90"/>
      <c r="N11" s="91"/>
      <c r="O11" s="92"/>
      <c r="P11" s="91"/>
      <c r="Q11" s="91"/>
      <c r="R11" s="91"/>
      <c r="S11" s="93"/>
      <c r="T11" s="93"/>
      <c r="U11" s="93"/>
      <c r="V11" s="93"/>
      <c r="W11" s="94"/>
      <c r="X11" s="94"/>
      <c r="Y11" s="95"/>
      <c r="Z11" s="96"/>
    </row>
    <row r="12" spans="1:26" ht="15.75" customHeight="1" thickBot="1" x14ac:dyDescent="0.4">
      <c r="A12" s="186" t="s">
        <v>123</v>
      </c>
      <c r="B12" s="186"/>
      <c r="C12" s="186"/>
      <c r="D12" s="186"/>
      <c r="E12" s="186"/>
      <c r="F12" s="186"/>
      <c r="G12" s="186"/>
      <c r="H12" s="186"/>
      <c r="I12" s="186"/>
      <c r="J12" s="186"/>
      <c r="K12" s="186"/>
      <c r="L12" s="186"/>
      <c r="M12" s="186"/>
      <c r="N12" s="187"/>
      <c r="O12" s="187"/>
      <c r="P12" s="187"/>
      <c r="Q12" s="187"/>
      <c r="R12" s="187"/>
      <c r="S12" s="187"/>
      <c r="T12" s="187"/>
      <c r="U12" s="187"/>
      <c r="V12" s="187"/>
      <c r="W12" s="97"/>
      <c r="X12" s="97"/>
      <c r="Y12" s="97"/>
      <c r="Z12" s="97"/>
    </row>
    <row r="13" spans="1:26" s="99" customFormat="1" ht="3" customHeight="1" x14ac:dyDescent="0.35">
      <c r="A13" s="98"/>
      <c r="B13" s="98"/>
      <c r="C13" s="98"/>
      <c r="D13" s="98"/>
      <c r="E13" s="98"/>
      <c r="F13" s="98"/>
      <c r="G13" s="98"/>
      <c r="H13" s="98"/>
      <c r="I13" s="98"/>
      <c r="J13" s="98"/>
      <c r="K13" s="98"/>
      <c r="L13" s="98"/>
      <c r="M13" s="98"/>
      <c r="N13" s="97"/>
      <c r="O13" s="97"/>
      <c r="P13" s="97"/>
      <c r="Q13" s="97"/>
      <c r="R13" s="97"/>
      <c r="S13" s="97"/>
      <c r="T13" s="97"/>
      <c r="U13" s="97"/>
      <c r="V13" s="97"/>
      <c r="W13" s="97"/>
      <c r="X13" s="97"/>
      <c r="Y13" s="97"/>
      <c r="Z13" s="97"/>
    </row>
    <row r="14" spans="1:26" ht="15.75" customHeight="1" x14ac:dyDescent="0.35">
      <c r="A14" s="52" t="s">
        <v>53</v>
      </c>
      <c r="B14" s="52"/>
      <c r="C14" s="53"/>
      <c r="D14" s="209" t="s">
        <v>58</v>
      </c>
      <c r="E14" s="209"/>
      <c r="F14" s="209"/>
      <c r="G14" s="209"/>
      <c r="H14" s="209"/>
      <c r="I14" s="19"/>
      <c r="J14" s="210" t="s">
        <v>68</v>
      </c>
      <c r="K14" s="210"/>
      <c r="L14" s="210"/>
      <c r="M14" s="210"/>
      <c r="N14" s="210"/>
      <c r="O14" s="210"/>
      <c r="P14" s="210"/>
      <c r="R14" s="179" t="s">
        <v>27</v>
      </c>
      <c r="S14" s="179"/>
      <c r="T14" s="179"/>
      <c r="U14" s="179"/>
      <c r="V14" s="179"/>
      <c r="X14" s="201" t="s">
        <v>66</v>
      </c>
      <c r="Y14" s="201"/>
      <c r="Z14" s="201"/>
    </row>
    <row r="15" spans="1:26" ht="15.75" customHeight="1" x14ac:dyDescent="0.35">
      <c r="A15" s="21" t="s">
        <v>1</v>
      </c>
      <c r="B15" s="21"/>
      <c r="C15" s="22"/>
      <c r="D15" s="22"/>
      <c r="E15" s="22"/>
      <c r="F15" s="159"/>
      <c r="G15" s="22"/>
      <c r="H15" s="22"/>
      <c r="I15" s="22"/>
      <c r="J15" s="24"/>
      <c r="K15" s="23"/>
      <c r="L15" s="22"/>
      <c r="M15" s="159"/>
      <c r="N15" s="22"/>
      <c r="O15" s="22"/>
      <c r="P15" s="22"/>
      <c r="Q15" s="38"/>
      <c r="R15" s="38"/>
      <c r="S15" s="38"/>
      <c r="T15" s="159"/>
      <c r="U15" s="38"/>
      <c r="V15" s="38"/>
      <c r="W15" s="16"/>
      <c r="X15" s="189"/>
      <c r="Y15" s="189"/>
      <c r="Z15" s="189"/>
    </row>
    <row r="16" spans="1:26" ht="15.75" customHeight="1" x14ac:dyDescent="0.35">
      <c r="A16" s="25" t="s">
        <v>2</v>
      </c>
      <c r="B16" s="25"/>
      <c r="C16" s="26"/>
      <c r="D16" s="26"/>
      <c r="E16" s="26"/>
      <c r="F16" s="159"/>
      <c r="G16" s="26"/>
      <c r="H16" s="26"/>
      <c r="I16" s="26"/>
      <c r="J16" s="39"/>
      <c r="K16" s="39"/>
      <c r="L16" s="27"/>
      <c r="M16" s="159"/>
      <c r="N16" s="39"/>
      <c r="O16" s="27"/>
      <c r="P16" s="27"/>
      <c r="Q16" s="39"/>
      <c r="R16" s="39"/>
      <c r="S16" s="39"/>
      <c r="T16" s="159"/>
      <c r="U16" s="39"/>
      <c r="V16" s="39"/>
      <c r="W16" s="16"/>
      <c r="X16" s="188"/>
      <c r="Y16" s="188"/>
      <c r="Z16" s="188"/>
    </row>
    <row r="17" spans="1:26" ht="15.75" customHeight="1" x14ac:dyDescent="0.35">
      <c r="A17" s="21" t="s">
        <v>70</v>
      </c>
      <c r="B17" s="21"/>
      <c r="C17" s="22"/>
      <c r="D17" s="22"/>
      <c r="E17" s="22"/>
      <c r="F17" s="159"/>
      <c r="G17" s="22"/>
      <c r="H17" s="22"/>
      <c r="I17" s="22"/>
      <c r="J17" s="40"/>
      <c r="K17" s="40"/>
      <c r="L17" s="23"/>
      <c r="M17" s="159"/>
      <c r="N17" s="40"/>
      <c r="O17" s="23"/>
      <c r="P17" s="23"/>
      <c r="Q17" s="40"/>
      <c r="R17" s="40"/>
      <c r="S17" s="40"/>
      <c r="T17" s="159"/>
      <c r="U17" s="40"/>
      <c r="V17" s="40"/>
      <c r="W17" s="16"/>
      <c r="X17" s="189"/>
      <c r="Y17" s="189"/>
      <c r="Z17" s="189"/>
    </row>
    <row r="18" spans="1:26" ht="15.75" customHeight="1" x14ac:dyDescent="0.35">
      <c r="A18" s="28" t="s">
        <v>71</v>
      </c>
      <c r="B18" s="28"/>
      <c r="C18" s="29"/>
      <c r="D18" s="29"/>
      <c r="E18" s="29"/>
      <c r="F18" s="159"/>
      <c r="G18" s="29"/>
      <c r="H18" s="29"/>
      <c r="I18" s="29"/>
      <c r="J18" s="41"/>
      <c r="K18" s="41"/>
      <c r="L18" s="30"/>
      <c r="M18" s="159"/>
      <c r="N18" s="41"/>
      <c r="O18" s="30"/>
      <c r="P18" s="30"/>
      <c r="Q18" s="41"/>
      <c r="R18" s="41"/>
      <c r="S18" s="41"/>
      <c r="T18" s="159"/>
      <c r="U18" s="41"/>
      <c r="V18" s="41"/>
      <c r="W18" s="16"/>
      <c r="X18" s="188"/>
      <c r="Y18" s="188"/>
      <c r="Z18" s="188"/>
    </row>
    <row r="19" spans="1:26" ht="15.75" customHeight="1" x14ac:dyDescent="0.35">
      <c r="A19" s="21" t="s">
        <v>69</v>
      </c>
      <c r="B19" s="21"/>
      <c r="C19" s="22"/>
      <c r="D19" s="22"/>
      <c r="E19" s="22"/>
      <c r="F19" s="159"/>
      <c r="G19" s="22"/>
      <c r="H19" s="22"/>
      <c r="I19" s="22"/>
      <c r="J19" s="40"/>
      <c r="K19" s="40"/>
      <c r="L19" s="23"/>
      <c r="M19" s="159"/>
      <c r="N19" s="40"/>
      <c r="O19" s="23"/>
      <c r="P19" s="23"/>
      <c r="Q19" s="40"/>
      <c r="R19" s="40"/>
      <c r="S19" s="40"/>
      <c r="T19" s="159"/>
      <c r="U19" s="40"/>
      <c r="V19" s="40"/>
      <c r="W19" s="16"/>
      <c r="X19" s="189"/>
      <c r="Y19" s="189"/>
      <c r="Z19" s="189"/>
    </row>
    <row r="20" spans="1:26" ht="15.75" customHeight="1" x14ac:dyDescent="0.35">
      <c r="A20" s="25" t="s">
        <v>78</v>
      </c>
      <c r="B20" s="25"/>
      <c r="C20" s="26"/>
      <c r="D20" s="26"/>
      <c r="E20" s="26"/>
      <c r="F20" s="159"/>
      <c r="G20" s="26"/>
      <c r="H20" s="26"/>
      <c r="I20" s="26"/>
      <c r="J20" s="39"/>
      <c r="K20" s="39"/>
      <c r="L20" s="27"/>
      <c r="M20" s="159"/>
      <c r="N20" s="39"/>
      <c r="O20" s="27"/>
      <c r="P20" s="27"/>
      <c r="Q20" s="39"/>
      <c r="R20" s="39"/>
      <c r="S20" s="39"/>
      <c r="T20" s="159"/>
      <c r="U20" s="39"/>
      <c r="V20" s="39"/>
      <c r="W20" s="16"/>
      <c r="X20" s="188"/>
      <c r="Y20" s="188"/>
      <c r="Z20" s="188"/>
    </row>
    <row r="21" spans="1:26" ht="3" customHeight="1" x14ac:dyDescent="0.35">
      <c r="A21" s="100"/>
      <c r="B21" s="100"/>
      <c r="C21" s="101"/>
      <c r="D21" s="101"/>
      <c r="E21" s="101"/>
      <c r="F21" s="102"/>
      <c r="G21" s="101"/>
      <c r="H21" s="101"/>
      <c r="I21" s="101"/>
      <c r="J21" s="103"/>
      <c r="K21" s="103"/>
      <c r="L21" s="104"/>
      <c r="M21" s="105"/>
      <c r="N21" s="103"/>
      <c r="O21" s="104"/>
      <c r="P21" s="104"/>
      <c r="Q21" s="103"/>
      <c r="R21" s="103"/>
      <c r="S21" s="103"/>
      <c r="T21" s="105"/>
      <c r="U21" s="103"/>
      <c r="V21" s="103"/>
      <c r="W21" s="106"/>
      <c r="X21" s="106"/>
      <c r="Y21" s="107"/>
      <c r="Z21" s="107"/>
    </row>
    <row r="22" spans="1:26" ht="15.75" customHeight="1" thickBot="1" x14ac:dyDescent="0.4">
      <c r="A22" s="57" t="s">
        <v>114</v>
      </c>
      <c r="B22" s="17"/>
      <c r="C22" s="20"/>
      <c r="D22" s="20"/>
      <c r="E22" s="20"/>
      <c r="F22" s="18"/>
      <c r="G22" s="20"/>
      <c r="H22" s="20"/>
      <c r="I22" s="20"/>
      <c r="L22" s="9"/>
      <c r="M22" s="20"/>
      <c r="O22" s="9"/>
      <c r="P22" s="9"/>
      <c r="Q22" s="6"/>
      <c r="R22" s="6"/>
      <c r="S22" s="6"/>
      <c r="T22" s="20"/>
      <c r="U22" s="6"/>
      <c r="V22" s="6"/>
      <c r="W22" s="20"/>
      <c r="X22" s="20"/>
      <c r="Y22" s="208"/>
      <c r="Z22" s="208"/>
    </row>
    <row r="23" spans="1:26" ht="15.75" customHeight="1" thickBot="1" x14ac:dyDescent="0.4">
      <c r="A23" s="17" t="s">
        <v>75</v>
      </c>
      <c r="B23" s="16"/>
      <c r="C23" s="16"/>
      <c r="D23" s="16"/>
      <c r="E23" s="16"/>
      <c r="F23" s="16"/>
      <c r="G23" s="16"/>
      <c r="H23" s="16"/>
      <c r="I23" s="16"/>
      <c r="J23" s="16"/>
      <c r="K23" s="16"/>
      <c r="L23" s="16"/>
      <c r="M23" s="16"/>
      <c r="N23" s="16"/>
      <c r="O23" s="16"/>
      <c r="P23" s="16"/>
      <c r="Q23" s="16"/>
      <c r="R23" s="16"/>
      <c r="S23" s="16"/>
      <c r="T23" s="16"/>
      <c r="U23" s="16"/>
      <c r="V23" s="16"/>
      <c r="W23" s="16"/>
      <c r="X23" s="16"/>
      <c r="Y23" s="190"/>
      <c r="Z23" s="190"/>
    </row>
    <row r="24" spans="1:26" ht="15.75" customHeight="1" thickBot="1" x14ac:dyDescent="0.4">
      <c r="A24" s="16" t="s">
        <v>76</v>
      </c>
      <c r="B24" s="16"/>
      <c r="C24" s="16"/>
      <c r="D24" s="16"/>
      <c r="E24" s="16"/>
      <c r="F24" s="16"/>
      <c r="G24" s="16"/>
      <c r="H24" s="16"/>
      <c r="I24" s="16"/>
      <c r="J24" s="16"/>
      <c r="K24" s="16"/>
      <c r="L24" s="16"/>
      <c r="M24" s="16"/>
      <c r="N24" s="16"/>
      <c r="O24" s="16"/>
      <c r="P24" s="16"/>
      <c r="Q24" s="16"/>
      <c r="R24" s="16"/>
      <c r="S24" s="16"/>
      <c r="T24" s="16"/>
      <c r="U24" s="16"/>
      <c r="V24" s="16"/>
      <c r="W24" s="16"/>
      <c r="X24" s="16"/>
      <c r="Y24" s="190"/>
      <c r="Z24" s="190"/>
    </row>
    <row r="25" spans="1:26" ht="15.75" customHeight="1" x14ac:dyDescent="0.35">
      <c r="A25" s="16" t="s">
        <v>77</v>
      </c>
      <c r="B25" s="16"/>
      <c r="C25" s="16"/>
      <c r="D25" s="16"/>
      <c r="E25" s="16"/>
      <c r="F25" s="16"/>
      <c r="G25" s="16"/>
      <c r="H25" s="16"/>
      <c r="I25" s="16"/>
      <c r="J25" s="16"/>
      <c r="K25" s="16"/>
      <c r="L25" s="16"/>
      <c r="M25" s="16"/>
      <c r="N25" s="16"/>
      <c r="O25" s="16"/>
      <c r="P25" s="16"/>
      <c r="Q25" s="16"/>
      <c r="R25" s="16"/>
      <c r="S25" s="16"/>
      <c r="T25" s="16"/>
      <c r="U25" s="16"/>
      <c r="V25" s="16"/>
      <c r="W25" s="16"/>
      <c r="X25" s="16"/>
      <c r="Y25" s="20"/>
      <c r="Z25" s="18"/>
    </row>
    <row r="26" spans="1:26" ht="15.75" customHeight="1" x14ac:dyDescent="0.35">
      <c r="A26" s="16"/>
      <c r="B26" s="16"/>
      <c r="C26" s="181" t="s">
        <v>142</v>
      </c>
      <c r="D26" s="181"/>
      <c r="E26" s="181"/>
      <c r="F26" s="181"/>
      <c r="G26" s="181"/>
      <c r="H26" s="181"/>
      <c r="I26" s="181"/>
      <c r="J26" s="181"/>
      <c r="K26" s="181"/>
      <c r="L26" s="181"/>
      <c r="M26" s="181"/>
      <c r="N26" s="16"/>
      <c r="O26" s="179" t="s">
        <v>28</v>
      </c>
      <c r="P26" s="179"/>
      <c r="Q26" s="179"/>
      <c r="R26" s="179"/>
      <c r="S26" s="179"/>
      <c r="T26" s="179"/>
      <c r="U26" s="179"/>
      <c r="V26" s="180"/>
      <c r="W26" s="180"/>
      <c r="X26" s="180"/>
      <c r="Y26" s="20"/>
      <c r="Z26" s="18"/>
    </row>
    <row r="27" spans="1:26" ht="15.75" customHeight="1" x14ac:dyDescent="0.35">
      <c r="A27" s="16" t="s">
        <v>129</v>
      </c>
      <c r="B27" s="16"/>
      <c r="C27" s="215"/>
      <c r="D27" s="216"/>
      <c r="E27" s="216"/>
      <c r="F27" s="216"/>
      <c r="G27" s="216"/>
      <c r="H27" s="216"/>
      <c r="I27" s="216"/>
      <c r="J27" s="216"/>
      <c r="K27" s="216"/>
      <c r="L27" s="216"/>
      <c r="M27" s="217"/>
      <c r="N27" s="16"/>
      <c r="O27" s="218"/>
      <c r="P27" s="219"/>
      <c r="Q27" s="219"/>
      <c r="R27" s="219"/>
      <c r="S27" s="219"/>
      <c r="T27" s="219"/>
      <c r="U27" s="219"/>
      <c r="V27" s="219"/>
      <c r="W27" s="219"/>
      <c r="X27" s="220"/>
      <c r="Y27" s="20"/>
      <c r="Z27" s="18"/>
    </row>
    <row r="28" spans="1:26" ht="3" customHeight="1" x14ac:dyDescent="0.35">
      <c r="A28" s="16"/>
      <c r="B28" s="16"/>
      <c r="C28" s="16"/>
      <c r="D28" s="16"/>
      <c r="E28" s="16"/>
      <c r="F28" s="16"/>
      <c r="G28" s="16"/>
      <c r="H28" s="16"/>
      <c r="I28" s="16"/>
      <c r="J28" s="16"/>
      <c r="K28" s="16"/>
      <c r="L28" s="16"/>
      <c r="M28" s="16"/>
      <c r="N28" s="16"/>
      <c r="O28" s="16"/>
      <c r="P28" s="16"/>
      <c r="Q28" s="16"/>
      <c r="R28" s="16"/>
      <c r="S28" s="16"/>
      <c r="T28" s="16"/>
      <c r="U28" s="16"/>
      <c r="V28" s="16"/>
      <c r="W28" s="16"/>
      <c r="X28" s="16"/>
      <c r="Y28" s="20"/>
      <c r="Z28" s="18"/>
    </row>
    <row r="29" spans="1:26" ht="15.75" customHeight="1" x14ac:dyDescent="0.35">
      <c r="A29" s="16" t="s">
        <v>141</v>
      </c>
      <c r="B29" s="16"/>
      <c r="C29" s="215"/>
      <c r="D29" s="216"/>
      <c r="E29" s="216"/>
      <c r="F29" s="216"/>
      <c r="G29" s="216"/>
      <c r="H29" s="216"/>
      <c r="I29" s="216"/>
      <c r="J29" s="216"/>
      <c r="K29" s="216"/>
      <c r="L29" s="216"/>
      <c r="M29" s="217"/>
      <c r="N29" s="16"/>
      <c r="O29" s="218"/>
      <c r="P29" s="219"/>
      <c r="Q29" s="219"/>
      <c r="R29" s="219"/>
      <c r="S29" s="219"/>
      <c r="T29" s="219"/>
      <c r="U29" s="219"/>
      <c r="V29" s="219"/>
      <c r="W29" s="219"/>
      <c r="X29" s="220"/>
      <c r="Y29" s="20"/>
      <c r="Z29" s="18"/>
    </row>
    <row r="30" spans="1:26" ht="3" customHeight="1" x14ac:dyDescent="0.35">
      <c r="A30" s="16"/>
      <c r="B30" s="16"/>
      <c r="C30" s="16"/>
      <c r="D30" s="16"/>
      <c r="E30" s="16"/>
      <c r="F30" s="16"/>
      <c r="G30" s="16"/>
      <c r="H30" s="16"/>
      <c r="I30" s="16"/>
      <c r="J30" s="16"/>
      <c r="K30" s="16"/>
      <c r="L30" s="16"/>
      <c r="M30" s="16"/>
      <c r="N30" s="16"/>
      <c r="O30" s="16"/>
      <c r="P30" s="16"/>
      <c r="Q30" s="16"/>
      <c r="R30" s="16"/>
      <c r="S30" s="16"/>
      <c r="T30" s="16"/>
      <c r="U30" s="16"/>
      <c r="V30" s="16"/>
      <c r="W30" s="16"/>
      <c r="X30" s="16"/>
      <c r="Y30" s="20"/>
      <c r="Z30" s="18"/>
    </row>
    <row r="31" spans="1:26" ht="15.75" customHeight="1" x14ac:dyDescent="0.35">
      <c r="A31" s="49" t="s">
        <v>381</v>
      </c>
      <c r="B31" s="36"/>
    </row>
    <row r="32" spans="1:26" ht="15.75" customHeight="1" x14ac:dyDescent="0.35">
      <c r="A32" s="42"/>
      <c r="B32" s="156"/>
      <c r="C32" s="73" t="s">
        <v>12</v>
      </c>
      <c r="D32" s="73"/>
      <c r="E32" s="73"/>
      <c r="F32" s="73"/>
      <c r="G32" s="73"/>
      <c r="H32" s="73"/>
      <c r="I32" s="73"/>
      <c r="J32" s="73"/>
      <c r="K32" s="73"/>
      <c r="L32" s="73"/>
      <c r="M32" s="73"/>
      <c r="N32" s="73"/>
      <c r="O32" s="73"/>
      <c r="P32" s="73"/>
      <c r="Q32" s="73"/>
      <c r="R32" s="73"/>
      <c r="S32" s="73"/>
      <c r="T32" s="73"/>
      <c r="U32" s="73"/>
      <c r="V32" s="73"/>
      <c r="W32" s="73"/>
      <c r="X32" s="73"/>
      <c r="Y32" s="43"/>
      <c r="Z32" s="43"/>
    </row>
    <row r="33" spans="1:26" ht="15.75" customHeight="1" x14ac:dyDescent="0.35">
      <c r="A33" s="42"/>
      <c r="B33" s="156"/>
      <c r="C33" s="73" t="s">
        <v>13</v>
      </c>
      <c r="D33" s="73"/>
      <c r="E33" s="73"/>
      <c r="F33" s="73"/>
      <c r="G33" s="73"/>
      <c r="H33" s="73"/>
      <c r="I33" s="73"/>
      <c r="J33" s="73"/>
      <c r="K33" s="48"/>
    </row>
    <row r="34" spans="1:26" ht="15.75" customHeight="1" x14ac:dyDescent="0.35">
      <c r="A34" s="42"/>
      <c r="B34" s="156"/>
      <c r="C34" s="47" t="s">
        <v>138</v>
      </c>
      <c r="D34" s="47"/>
      <c r="E34" s="47"/>
      <c r="F34" s="47"/>
      <c r="G34" s="47"/>
      <c r="H34" s="47"/>
      <c r="I34" s="47"/>
      <c r="J34" s="47"/>
      <c r="K34" s="48"/>
    </row>
    <row r="35" spans="1:26" ht="15.75" customHeight="1" x14ac:dyDescent="0.35">
      <c r="A35" s="42"/>
      <c r="B35" s="156"/>
      <c r="C35" s="74" t="s">
        <v>14</v>
      </c>
      <c r="D35" s="74"/>
      <c r="E35" s="74"/>
      <c r="F35" s="74"/>
      <c r="G35" s="74"/>
      <c r="H35" s="74"/>
      <c r="I35" s="74"/>
      <c r="J35" s="74"/>
      <c r="K35" s="75"/>
      <c r="L35" s="44"/>
      <c r="M35" s="44"/>
      <c r="N35" s="44"/>
      <c r="O35" s="44"/>
      <c r="P35" s="44"/>
      <c r="Q35" s="44"/>
      <c r="R35" s="44"/>
      <c r="S35" s="44"/>
      <c r="T35" s="44"/>
      <c r="U35" s="44"/>
      <c r="V35" s="44"/>
      <c r="W35" s="44"/>
      <c r="X35" s="44"/>
      <c r="Y35" s="44"/>
      <c r="Z35" s="44"/>
    </row>
    <row r="36" spans="1:26" ht="15.75" customHeight="1" thickBot="1" x14ac:dyDescent="0.4">
      <c r="A36" s="42"/>
      <c r="B36" s="156"/>
      <c r="C36" s="76" t="s">
        <v>82</v>
      </c>
      <c r="D36" s="77"/>
      <c r="E36" s="77"/>
      <c r="F36" s="77"/>
      <c r="G36" s="77"/>
      <c r="H36" s="77"/>
      <c r="I36" s="77"/>
      <c r="J36" s="77"/>
      <c r="K36" s="77"/>
      <c r="L36" s="77"/>
      <c r="M36" s="77"/>
      <c r="N36" s="74"/>
      <c r="P36" s="44"/>
      <c r="Q36" s="222"/>
      <c r="R36" s="222"/>
      <c r="S36" s="222"/>
      <c r="T36" s="222"/>
      <c r="U36" s="222"/>
      <c r="V36" s="222"/>
      <c r="W36" s="222"/>
      <c r="X36" s="222"/>
      <c r="Y36" s="222"/>
      <c r="Z36" s="222"/>
    </row>
    <row r="37" spans="1:26" ht="15.75" customHeight="1" x14ac:dyDescent="0.35">
      <c r="A37" s="42"/>
      <c r="B37" s="156"/>
      <c r="C37" s="77" t="s">
        <v>122</v>
      </c>
    </row>
    <row r="38" spans="1:26" ht="15.75" customHeight="1" x14ac:dyDescent="0.35">
      <c r="A38" s="42"/>
      <c r="B38" s="156"/>
      <c r="C38" s="77" t="s">
        <v>18</v>
      </c>
    </row>
    <row r="39" spans="1:26" ht="15.75" customHeight="1" x14ac:dyDescent="0.35">
      <c r="A39" s="42"/>
      <c r="B39" s="156"/>
      <c r="C39" s="74" t="s">
        <v>81</v>
      </c>
      <c r="D39" s="47"/>
      <c r="E39" s="47"/>
      <c r="F39" s="47"/>
      <c r="G39" s="47"/>
      <c r="H39" s="47"/>
      <c r="I39" s="47"/>
      <c r="J39" s="47"/>
      <c r="K39" s="47"/>
      <c r="L39" s="47"/>
      <c r="M39" s="47"/>
      <c r="N39" s="47"/>
      <c r="O39" s="47"/>
      <c r="P39" s="47"/>
      <c r="Q39" s="47"/>
      <c r="R39" s="47"/>
      <c r="S39" s="47"/>
      <c r="T39" s="47"/>
      <c r="U39" s="47"/>
      <c r="V39" s="47"/>
      <c r="W39" s="47"/>
      <c r="X39" s="47"/>
      <c r="Y39" s="47"/>
      <c r="Z39" s="47"/>
    </row>
    <row r="40" spans="1:26" ht="15.75" customHeight="1" thickBot="1" x14ac:dyDescent="0.4">
      <c r="A40" s="42"/>
      <c r="B40" s="156"/>
      <c r="C40" s="223" t="s">
        <v>120</v>
      </c>
      <c r="D40" s="182"/>
      <c r="E40" s="182"/>
      <c r="F40" s="182"/>
      <c r="G40" s="182"/>
      <c r="H40" s="182"/>
      <c r="I40" s="182"/>
      <c r="J40" s="182"/>
      <c r="K40" s="182"/>
      <c r="L40" s="182"/>
      <c r="M40" s="182"/>
      <c r="N40" s="182"/>
      <c r="O40" s="182"/>
      <c r="P40" s="197"/>
      <c r="Q40" s="197"/>
      <c r="R40" s="197"/>
      <c r="S40" s="197"/>
      <c r="T40" s="197"/>
      <c r="U40" s="197"/>
      <c r="V40" s="197"/>
      <c r="W40" s="197"/>
      <c r="X40" s="197"/>
      <c r="Y40" s="197"/>
      <c r="Z40" s="197"/>
    </row>
    <row r="41" spans="1:26" ht="15.75" customHeight="1" x14ac:dyDescent="0.35">
      <c r="A41" s="42"/>
      <c r="B41" s="156"/>
      <c r="C41" s="47" t="s">
        <v>360</v>
      </c>
      <c r="D41" s="73"/>
      <c r="E41" s="73"/>
      <c r="F41" s="73"/>
      <c r="G41" s="73"/>
      <c r="H41" s="73"/>
      <c r="I41" s="73"/>
      <c r="J41" s="73"/>
      <c r="K41" s="47"/>
      <c r="L41" s="43"/>
      <c r="M41" s="43"/>
    </row>
    <row r="42" spans="1:26" ht="15.75" customHeight="1" x14ac:dyDescent="0.35">
      <c r="A42" s="42"/>
      <c r="B42" s="156"/>
      <c r="C42" s="73" t="s">
        <v>137</v>
      </c>
      <c r="D42" s="74"/>
      <c r="E42" s="74"/>
      <c r="F42" s="74"/>
      <c r="G42" s="74"/>
      <c r="H42" s="74"/>
    </row>
    <row r="43" spans="1:26" ht="15.75" customHeight="1" thickBot="1" x14ac:dyDescent="0.4">
      <c r="A43" s="42"/>
      <c r="B43" s="156"/>
      <c r="C43" s="74" t="s">
        <v>130</v>
      </c>
      <c r="D43" s="73"/>
      <c r="E43" s="73"/>
      <c r="F43" s="73"/>
      <c r="G43" s="73"/>
      <c r="H43" s="73"/>
      <c r="I43" s="73"/>
      <c r="J43" s="65"/>
      <c r="K43" s="4" t="s">
        <v>19</v>
      </c>
      <c r="L43" s="48"/>
      <c r="N43" s="65"/>
      <c r="O43" s="4" t="s">
        <v>91</v>
      </c>
      <c r="S43" s="65"/>
      <c r="T43" s="4" t="s">
        <v>20</v>
      </c>
    </row>
    <row r="44" spans="1:26" ht="15.75" customHeight="1" x14ac:dyDescent="0.35">
      <c r="A44" s="42"/>
      <c r="B44" s="156"/>
      <c r="C44" s="73" t="s">
        <v>15</v>
      </c>
      <c r="D44" s="73"/>
      <c r="E44" s="73"/>
      <c r="F44" s="73"/>
      <c r="G44" s="73"/>
      <c r="H44" s="73"/>
      <c r="I44" s="73"/>
      <c r="J44" s="73"/>
      <c r="K44" s="48"/>
    </row>
    <row r="45" spans="1:26" ht="15.75" customHeight="1" x14ac:dyDescent="0.35">
      <c r="A45" s="42"/>
      <c r="B45" s="156"/>
      <c r="C45" s="221" t="s">
        <v>121</v>
      </c>
      <c r="D45" s="221"/>
      <c r="E45" s="221"/>
      <c r="F45" s="221"/>
      <c r="G45" s="221"/>
      <c r="H45" s="221"/>
      <c r="I45" s="221"/>
      <c r="J45" s="221"/>
      <c r="K45" s="221"/>
      <c r="L45" s="221"/>
      <c r="M45" s="221"/>
      <c r="N45" s="221"/>
      <c r="O45" s="221"/>
      <c r="P45" s="221"/>
      <c r="Q45" s="221"/>
      <c r="R45" s="221"/>
      <c r="S45" s="221"/>
      <c r="T45" s="221"/>
      <c r="U45" s="221"/>
      <c r="V45" s="221"/>
      <c r="W45" s="221"/>
      <c r="X45" s="221"/>
      <c r="Y45" s="221"/>
      <c r="Z45" s="221"/>
    </row>
    <row r="46" spans="1:26" ht="15.75" customHeight="1" thickBot="1" x14ac:dyDescent="0.4">
      <c r="A46" s="42"/>
      <c r="B46" s="156"/>
      <c r="C46" s="73" t="s">
        <v>80</v>
      </c>
      <c r="D46" s="47"/>
      <c r="E46" s="47"/>
      <c r="F46" s="47"/>
      <c r="G46" s="47"/>
      <c r="H46" s="47"/>
      <c r="I46" s="47"/>
      <c r="J46" s="47"/>
      <c r="K46" s="48"/>
      <c r="O46" s="65"/>
      <c r="P46" s="4" t="s">
        <v>79</v>
      </c>
      <c r="T46" s="65"/>
      <c r="U46" s="4" t="s">
        <v>22</v>
      </c>
      <c r="W46" s="65"/>
      <c r="X46" s="4" t="s">
        <v>21</v>
      </c>
    </row>
    <row r="47" spans="1:26" ht="15.75" customHeight="1" x14ac:dyDescent="0.35">
      <c r="A47" s="42"/>
      <c r="B47" s="156"/>
      <c r="C47" s="47" t="s">
        <v>16</v>
      </c>
      <c r="D47" s="73"/>
      <c r="E47" s="73"/>
      <c r="F47" s="73"/>
      <c r="G47" s="73"/>
      <c r="H47" s="73"/>
      <c r="I47" s="73"/>
      <c r="J47" s="73"/>
      <c r="K47" s="48"/>
    </row>
    <row r="48" spans="1:26" ht="15.75" customHeight="1" x14ac:dyDescent="0.35">
      <c r="A48" s="42"/>
      <c r="B48" s="156"/>
      <c r="C48" s="73" t="s">
        <v>139</v>
      </c>
      <c r="D48" s="47"/>
      <c r="E48" s="47"/>
      <c r="F48" s="47"/>
      <c r="G48" s="47"/>
      <c r="H48" s="47"/>
      <c r="I48" s="47"/>
      <c r="J48" s="47"/>
      <c r="K48" s="48"/>
    </row>
    <row r="49" spans="1:26" ht="15.75" customHeight="1" x14ac:dyDescent="0.35">
      <c r="B49" s="157"/>
      <c r="C49" s="77" t="s">
        <v>134</v>
      </c>
      <c r="D49" s="77"/>
      <c r="E49" s="77"/>
      <c r="F49" s="77"/>
      <c r="G49" s="77"/>
      <c r="H49" s="77"/>
      <c r="I49" s="77"/>
      <c r="J49" s="77"/>
      <c r="K49" s="75"/>
      <c r="L49" s="44"/>
      <c r="M49" s="44"/>
      <c r="N49" s="44"/>
      <c r="O49" s="44"/>
      <c r="P49" s="44"/>
      <c r="Q49" s="44"/>
      <c r="R49" s="44"/>
      <c r="S49" s="44"/>
      <c r="T49" s="44"/>
      <c r="U49" s="44"/>
      <c r="V49" s="44"/>
      <c r="W49" s="44"/>
      <c r="X49" s="44"/>
      <c r="Y49" s="44"/>
      <c r="Z49" s="44"/>
    </row>
    <row r="50" spans="1:26" ht="15.75" customHeight="1" x14ac:dyDescent="0.35">
      <c r="B50" s="158"/>
      <c r="C50" s="77" t="s">
        <v>140</v>
      </c>
      <c r="D50" s="45"/>
      <c r="E50" s="45"/>
      <c r="F50" s="45"/>
      <c r="G50" s="45"/>
      <c r="H50" s="45"/>
      <c r="I50" s="45"/>
      <c r="J50" s="45"/>
      <c r="K50" s="46"/>
      <c r="L50" s="44"/>
      <c r="M50" s="44"/>
      <c r="N50" s="44"/>
      <c r="O50" s="44"/>
      <c r="P50" s="44"/>
      <c r="Q50" s="44"/>
      <c r="R50" s="44"/>
      <c r="S50" s="44"/>
      <c r="T50" s="44"/>
      <c r="U50" s="44"/>
      <c r="V50" s="44"/>
      <c r="W50" s="44"/>
      <c r="X50" s="44"/>
      <c r="Y50" s="44"/>
      <c r="Z50" s="44"/>
    </row>
    <row r="51" spans="1:26" ht="3" customHeight="1" x14ac:dyDescent="0.35">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spans="1:26" ht="15.75" customHeight="1" x14ac:dyDescent="0.35">
      <c r="A52" s="214" t="s">
        <v>131</v>
      </c>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row>
    <row r="53" spans="1:26" ht="15.75" customHeight="1" x14ac:dyDescent="0.35">
      <c r="A53" s="214"/>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row>
    <row r="54" spans="1:26" ht="15.75" customHeight="1" x14ac:dyDescent="0.35">
      <c r="A54" s="214"/>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row>
    <row r="55" spans="1:26" ht="3" customHeight="1" x14ac:dyDescent="0.35">
      <c r="A55" s="79"/>
      <c r="B55" s="79"/>
      <c r="C55" s="79"/>
      <c r="D55" s="79"/>
      <c r="E55" s="79"/>
      <c r="F55" s="79"/>
      <c r="G55" s="79"/>
      <c r="H55" s="79"/>
      <c r="I55" s="79"/>
      <c r="J55" s="79"/>
      <c r="K55" s="79"/>
      <c r="L55" s="79"/>
      <c r="M55" s="79"/>
      <c r="N55" s="79"/>
      <c r="O55" s="79"/>
      <c r="P55" s="79"/>
      <c r="Q55" s="79"/>
      <c r="R55" s="79"/>
      <c r="S55" s="79"/>
      <c r="T55" s="79"/>
      <c r="U55" s="79"/>
      <c r="V55" s="79"/>
      <c r="W55" s="79"/>
      <c r="X55" s="79"/>
      <c r="Y55" s="79"/>
      <c r="Z55" s="79"/>
    </row>
    <row r="56" spans="1:26" ht="12.75" customHeight="1" x14ac:dyDescent="0.35">
      <c r="A56" s="173" t="s">
        <v>83</v>
      </c>
      <c r="B56" s="174"/>
      <c r="C56" s="174"/>
      <c r="D56" s="174"/>
      <c r="E56" s="174"/>
      <c r="F56" s="174"/>
      <c r="G56" s="174"/>
      <c r="H56" s="174"/>
      <c r="I56" s="174"/>
      <c r="J56" s="174"/>
      <c r="K56" s="174"/>
      <c r="L56" s="174"/>
      <c r="M56" s="174"/>
      <c r="N56" s="174"/>
      <c r="O56" s="174"/>
      <c r="P56" s="174"/>
      <c r="Q56" s="174"/>
      <c r="R56" s="175"/>
      <c r="S56" s="167" t="s">
        <v>85</v>
      </c>
      <c r="T56" s="167"/>
      <c r="U56" s="167"/>
      <c r="V56" s="167"/>
      <c r="W56" s="167"/>
      <c r="X56" s="172" t="s">
        <v>87</v>
      </c>
      <c r="Y56" s="172"/>
      <c r="Z56" s="172"/>
    </row>
    <row r="57" spans="1:26" ht="22.5" customHeight="1" x14ac:dyDescent="0.35">
      <c r="A57" s="176"/>
      <c r="B57" s="177"/>
      <c r="C57" s="177"/>
      <c r="D57" s="177"/>
      <c r="E57" s="177"/>
      <c r="F57" s="177"/>
      <c r="G57" s="177"/>
      <c r="H57" s="177"/>
      <c r="I57" s="177"/>
      <c r="J57" s="177"/>
      <c r="K57" s="177"/>
      <c r="L57" s="177"/>
      <c r="M57" s="177"/>
      <c r="N57" s="177"/>
      <c r="O57" s="177"/>
      <c r="P57" s="177"/>
      <c r="Q57" s="177"/>
      <c r="R57" s="178"/>
      <c r="S57" s="168"/>
      <c r="T57" s="169"/>
      <c r="U57" s="169"/>
      <c r="V57" s="169"/>
      <c r="W57" s="170"/>
      <c r="X57" s="171"/>
      <c r="Y57" s="171"/>
      <c r="Z57" s="171"/>
    </row>
    <row r="58" spans="1:26" ht="11.25" customHeight="1" x14ac:dyDescent="0.35">
      <c r="A58" s="172" t="s">
        <v>84</v>
      </c>
      <c r="B58" s="172"/>
      <c r="C58" s="172"/>
      <c r="D58" s="172"/>
      <c r="E58" s="172"/>
      <c r="F58" s="172"/>
      <c r="G58" s="172"/>
      <c r="H58" s="172"/>
      <c r="I58" s="172"/>
      <c r="J58" s="172"/>
      <c r="K58" s="172"/>
      <c r="L58" s="172"/>
      <c r="M58" s="172"/>
      <c r="N58" s="172"/>
      <c r="O58" s="172"/>
      <c r="P58" s="172"/>
      <c r="Q58" s="172"/>
      <c r="R58" s="172"/>
      <c r="S58" s="167" t="s">
        <v>85</v>
      </c>
      <c r="T58" s="167"/>
      <c r="U58" s="167"/>
      <c r="V58" s="167"/>
      <c r="W58" s="167"/>
      <c r="X58" s="166" t="s">
        <v>86</v>
      </c>
      <c r="Y58" s="166"/>
      <c r="Z58" s="166"/>
    </row>
    <row r="59" spans="1:26" ht="23.25" customHeight="1" x14ac:dyDescent="0.35">
      <c r="A59" s="165"/>
      <c r="B59" s="165"/>
      <c r="C59" s="165"/>
      <c r="D59" s="165"/>
      <c r="E59" s="165"/>
      <c r="F59" s="165"/>
      <c r="G59" s="165"/>
      <c r="H59" s="165"/>
      <c r="I59" s="165"/>
      <c r="J59" s="165"/>
      <c r="K59" s="165"/>
      <c r="L59" s="165"/>
      <c r="M59" s="165"/>
      <c r="N59" s="165"/>
      <c r="O59" s="165"/>
      <c r="P59" s="165"/>
      <c r="Q59" s="165"/>
      <c r="R59" s="165"/>
      <c r="S59" s="171"/>
      <c r="T59" s="171"/>
      <c r="U59" s="171"/>
      <c r="V59" s="171"/>
      <c r="W59" s="171"/>
      <c r="X59" s="168"/>
      <c r="Y59" s="169"/>
      <c r="Z59" s="170"/>
    </row>
  </sheetData>
  <sheetProtection formatColumns="0" formatRows="0" insertColumns="0" insertRows="0" deleteColumns="0" deleteRows="0" selectLockedCells="1" autoFilter="0"/>
  <protectedRanges>
    <protectedRange sqref="C24:M25 A14:B19 C26 C14:C21 W21:Y21 C28:M28 C23:I23 X14 O14:P14 O16:P21 J14 G14:I21 W28:X28 O28:P28 O23:P25 N24:N30 T23 L23:M23 Y25:Z30 W24:X25 O30:P30 A24:B30 W30:X30 C30:M30 D21:F21 D14:E20 W15:W20 J15:P15 L16:M21 T15:T21" name="Range1"/>
    <protectedRange sqref="T22 W22:X22 L22:M22 O22:P22 C22:I22" name="Range1_1"/>
    <protectedRange sqref="F15:F20" name="Range1_2"/>
    <protectedRange sqref="X15:Y20" name="Range1_5"/>
    <protectedRange sqref="Y22" name="Range1_1_1"/>
    <protectedRange sqref="Y23:Z23" name="Range1_6"/>
    <protectedRange sqref="Y24:Z24" name="Range1_7"/>
    <protectedRange sqref="M27 D27 I27" name="Range1_8"/>
    <protectedRange sqref="S27:T27 X27 O27:Q27" name="Range1_9"/>
    <protectedRange sqref="M29 D29 I29" name="Range1_10"/>
    <protectedRange sqref="O29:Q29 S29:T29 X29" name="Range1_11"/>
  </protectedRanges>
  <customSheetViews>
    <customSheetView guid="{2E33D5B0-35EE-47A2-9042-CF81669B14E7}">
      <pageMargins left="0.25" right="0.25" top="0.5" bottom="0.25" header="0.3" footer="0.3"/>
      <printOptions horizontalCentered="1"/>
      <pageSetup scale="86" orientation="portrait" r:id="rId1"/>
      <headerFooter>
        <oddHeader>&amp;C&amp;"Times New Roman,Bold"&amp;20Dealer&amp;"Impact,Regular"Guard&amp;"-,Regular"&amp;X®&amp;11&amp;X &amp;"Times New Roman,Bold"&amp;20Application</oddHeader>
      </headerFooter>
    </customSheetView>
  </customSheetViews>
  <mergeCells count="64">
    <mergeCell ref="A52:Z54"/>
    <mergeCell ref="C27:M27"/>
    <mergeCell ref="O27:X27"/>
    <mergeCell ref="C29:M29"/>
    <mergeCell ref="O29:X29"/>
    <mergeCell ref="C45:Z45"/>
    <mergeCell ref="Q36:Z36"/>
    <mergeCell ref="C40:O40"/>
    <mergeCell ref="P40:Z40"/>
    <mergeCell ref="X14:Z14"/>
    <mergeCell ref="Q8:W8"/>
    <mergeCell ref="Y23:Z23"/>
    <mergeCell ref="W7:Z7"/>
    <mergeCell ref="F8:P8"/>
    <mergeCell ref="X8:Z8"/>
    <mergeCell ref="T7:V7"/>
    <mergeCell ref="Y22:Z22"/>
    <mergeCell ref="D14:H14"/>
    <mergeCell ref="R14:V14"/>
    <mergeCell ref="J14:P14"/>
    <mergeCell ref="D10:G10"/>
    <mergeCell ref="H10:N10"/>
    <mergeCell ref="O10:R10"/>
    <mergeCell ref="D2:Z2"/>
    <mergeCell ref="A2:C2"/>
    <mergeCell ref="T6:V6"/>
    <mergeCell ref="B3:Z3"/>
    <mergeCell ref="J4:T4"/>
    <mergeCell ref="Y4:Z4"/>
    <mergeCell ref="N6:S6"/>
    <mergeCell ref="U4:X4"/>
    <mergeCell ref="W5:X5"/>
    <mergeCell ref="W6:Z6"/>
    <mergeCell ref="N5:T5"/>
    <mergeCell ref="C6:K6"/>
    <mergeCell ref="C5:K5"/>
    <mergeCell ref="O26:X26"/>
    <mergeCell ref="C26:M26"/>
    <mergeCell ref="U5:V5"/>
    <mergeCell ref="L6:M6"/>
    <mergeCell ref="L5:M5"/>
    <mergeCell ref="S10:V10"/>
    <mergeCell ref="A12:M12"/>
    <mergeCell ref="N12:V12"/>
    <mergeCell ref="X20:Z20"/>
    <mergeCell ref="X15:Z15"/>
    <mergeCell ref="X16:Z16"/>
    <mergeCell ref="X17:Z17"/>
    <mergeCell ref="X18:Z18"/>
    <mergeCell ref="X19:Z19"/>
    <mergeCell ref="Y24:Z24"/>
    <mergeCell ref="G7:S7"/>
    <mergeCell ref="A59:R59"/>
    <mergeCell ref="X58:Z58"/>
    <mergeCell ref="S56:W56"/>
    <mergeCell ref="S57:W57"/>
    <mergeCell ref="S59:W59"/>
    <mergeCell ref="S58:W58"/>
    <mergeCell ref="X59:Z59"/>
    <mergeCell ref="X56:Z56"/>
    <mergeCell ref="X57:Z57"/>
    <mergeCell ref="A56:R56"/>
    <mergeCell ref="A57:R57"/>
    <mergeCell ref="A58:R58"/>
  </mergeCells>
  <conditionalFormatting sqref="D2:Z2">
    <cfRule type="expression" dxfId="106" priority="77">
      <formula>ISBLANK($D$2)</formula>
    </cfRule>
  </conditionalFormatting>
  <conditionalFormatting sqref="J4:T4">
    <cfRule type="expression" dxfId="105" priority="75">
      <formula>ISBLANK($J$4)</formula>
    </cfRule>
  </conditionalFormatting>
  <conditionalFormatting sqref="Y4">
    <cfRule type="expression" dxfId="104" priority="74">
      <formula>ISBLANK($Y$4)</formula>
    </cfRule>
  </conditionalFormatting>
  <conditionalFormatting sqref="C5">
    <cfRule type="expression" dxfId="103" priority="73">
      <formula>ISBLANK($C$5)</formula>
    </cfRule>
  </conditionalFormatting>
  <conditionalFormatting sqref="N5:T5">
    <cfRule type="expression" dxfId="102" priority="72">
      <formula>ISBLANK($N$5)</formula>
    </cfRule>
  </conditionalFormatting>
  <conditionalFormatting sqref="W5:X5">
    <cfRule type="expression" dxfId="101" priority="71">
      <formula>ISBLANK($W$5)</formula>
    </cfRule>
  </conditionalFormatting>
  <conditionalFormatting sqref="Z5">
    <cfRule type="expression" dxfId="100" priority="70">
      <formula>ISBLANK($Z$5)</formula>
    </cfRule>
  </conditionalFormatting>
  <conditionalFormatting sqref="X21:Z21">
    <cfRule type="expression" dxfId="99" priority="50">
      <formula>AND($M$15="R",OR($X21="",$X21=0))</formula>
    </cfRule>
  </conditionalFormatting>
  <conditionalFormatting sqref="W6:Z6">
    <cfRule type="expression" dxfId="98" priority="28">
      <formula>ISBLANK($W$6)</formula>
    </cfRule>
  </conditionalFormatting>
  <conditionalFormatting sqref="D10:G10">
    <cfRule type="expression" dxfId="97" priority="27">
      <formula>ISBLANK($D$10)</formula>
    </cfRule>
  </conditionalFormatting>
  <conditionalFormatting sqref="O10:R10">
    <cfRule type="expression" dxfId="96" priority="26">
      <formula>ISBLANK($O$10)</formula>
    </cfRule>
  </conditionalFormatting>
  <conditionalFormatting sqref="Z10">
    <cfRule type="expression" dxfId="95" priority="25">
      <formula>ISBLANK($Z$10)</formula>
    </cfRule>
  </conditionalFormatting>
  <conditionalFormatting sqref="N12:V12">
    <cfRule type="expression" dxfId="94" priority="24">
      <formula>ISBLANK($N$12)</formula>
    </cfRule>
  </conditionalFormatting>
  <conditionalFormatting sqref="F15:F20">
    <cfRule type="expression" dxfId="93" priority="23">
      <formula>AND(ISBLANK($F$15),ISBLANK($F$16),ISBLANK($F$17),ISBLANK($F$18),ISBLANK($F$19),ISBLANK($F$20),ISBLANK($M$15),ISBLANK($M$16),ISBLANK($M$17),ISBLANK($M$18),ISBLANK($M$19),ISBLANK($M$20))</formula>
    </cfRule>
  </conditionalFormatting>
  <conditionalFormatting sqref="X15:X20">
    <cfRule type="expression" dxfId="92" priority="20">
      <formula>AND($M$15="R",OR($X15="",$X15=0))</formula>
    </cfRule>
  </conditionalFormatting>
  <conditionalFormatting sqref="Y23:Z23">
    <cfRule type="expression" dxfId="91" priority="19">
      <formula>AND(OR(F17="R",M17="R",T17="R"),OR(app_numberDemosFurnished="",app_numberDemosFurnished=0))</formula>
    </cfRule>
  </conditionalFormatting>
  <conditionalFormatting sqref="Y24:Z24">
    <cfRule type="expression" dxfId="90" priority="18">
      <formula>AND(OR(F18="R",M18="R",T18="R"),OR(app_numberServiceLoanersFurnished="",app_numberServiceLoanersFurnished=0))</formula>
    </cfRule>
  </conditionalFormatting>
  <conditionalFormatting sqref="C27">
    <cfRule type="expression" dxfId="89" priority="17">
      <formula>ISBLANK($C$27)</formula>
    </cfRule>
  </conditionalFormatting>
  <conditionalFormatting sqref="O27">
    <cfRule type="expression" dxfId="88" priority="16">
      <formula>ISBLANK($O$27)</formula>
    </cfRule>
  </conditionalFormatting>
  <conditionalFormatting sqref="C29">
    <cfRule type="expression" dxfId="87" priority="15">
      <formula>ISBLANK($C$27)</formula>
    </cfRule>
  </conditionalFormatting>
  <conditionalFormatting sqref="O29">
    <cfRule type="expression" dxfId="86" priority="14">
      <formula>ISBLANK($O$27)</formula>
    </cfRule>
  </conditionalFormatting>
  <conditionalFormatting sqref="Q36">
    <cfRule type="expression" dxfId="85" priority="13">
      <formula>AND($B$36="R",OR($Q$36="",$Q$36=0))</formula>
    </cfRule>
  </conditionalFormatting>
  <conditionalFormatting sqref="P40">
    <cfRule type="expression" dxfId="84" priority="12">
      <formula>AND($B$40="R",OR($P$40="",$P$40=0))</formula>
    </cfRule>
  </conditionalFormatting>
  <conditionalFormatting sqref="J43">
    <cfRule type="expression" dxfId="83" priority="11">
      <formula>AND($B$43="R",OR($J$43="",$J$43=0,$N$43="",$N$43=0,$S$43="",$S$43=0))</formula>
    </cfRule>
  </conditionalFormatting>
  <conditionalFormatting sqref="N43">
    <cfRule type="expression" dxfId="82" priority="10">
      <formula>AND($B$43="R",OR($J$43="",$J$43=0,$N$43="",$N$43=0,$S$43="",$S$43=0))</formula>
    </cfRule>
  </conditionalFormatting>
  <conditionalFormatting sqref="S43">
    <cfRule type="expression" dxfId="81" priority="9">
      <formula>AND($B$43="R",OR($J$43="",$J$43=0,$N$43="",$N$43=0,$S$43="",$S$43=0))</formula>
    </cfRule>
  </conditionalFormatting>
  <conditionalFormatting sqref="O46">
    <cfRule type="expression" dxfId="80" priority="8">
      <formula>AND($B$46="R",OR($O$46="",$O$46=0,$T$46="",$T$46=0,$X$46="",$X$46=0))</formula>
    </cfRule>
  </conditionalFormatting>
  <conditionalFormatting sqref="T46">
    <cfRule type="expression" dxfId="79" priority="7">
      <formula>AND($B$46="R",OR($O$46="",$O$46=0,$T$46="",$T$46=0,$X$46="",$X$46=0))</formula>
    </cfRule>
  </conditionalFormatting>
  <conditionalFormatting sqref="W46">
    <cfRule type="expression" dxfId="78" priority="6">
      <formula>AND($B$46="R",OR($O$46="",$O$46=0,$T$46="",$T$46=0,$X$46="",$X$46=0))</formula>
    </cfRule>
  </conditionalFormatting>
  <conditionalFormatting sqref="M15:M20">
    <cfRule type="expression" dxfId="77" priority="3">
      <formula>AND(ISBLANK($F$15),ISBLANK($F$16),ISBLANK($F$17),ISBLANK($F$18),ISBLANK($F$19),ISBLANK($F$20),ISBLANK($M$15),ISBLANK($M$16),ISBLANK($M$17),ISBLANK($M$18),ISBLANK($M$19),ISBLANK($M$20))</formula>
    </cfRule>
  </conditionalFormatting>
  <conditionalFormatting sqref="T15:T20">
    <cfRule type="expression" dxfId="76" priority="1">
      <formula>AND(ISBLANK($F$15),ISBLANK($F$16),ISBLANK($F$17),ISBLANK($F$18),ISBLANK($F$19),ISBLANK($F$20),ISBLANK($M$15),ISBLANK($M$16),ISBLANK($M$17),ISBLANK($M$18),ISBLANK($M$19),ISBLANK($M$20))</formula>
    </cfRule>
  </conditionalFormatting>
  <dataValidations xWindow="239" yWindow="525" count="18">
    <dataValidation type="list" allowBlank="1" showInputMessage="1" showErrorMessage="1" sqref="A32:A48" xr:uid="{00000000-0002-0000-0200-000000000000}">
      <formula1>"Y,N"</formula1>
    </dataValidation>
    <dataValidation type="textLength" errorStyle="warning" allowBlank="1" showInputMessage="1" showErrorMessage="1" errorTitle="FEIN Error" error="Should be 9 digits." promptTitle="FEIN Number" sqref="Y4:Z4" xr:uid="{00000000-0002-0000-0200-000001000000}">
      <formula1>9</formula1>
      <formula2>9</formula2>
    </dataValidation>
    <dataValidation type="list" allowBlank="1" showInputMessage="1" showErrorMessage="1" promptTitle="False Pretense" prompt="Please select &quot;R&quot; for False Pretense coverage for this vehicle class." sqref="T21" xr:uid="{00000000-0002-0000-0200-000002000000}">
      <formula1>"R"</formula1>
    </dataValidation>
    <dataValidation type="list" allowBlank="1" showInputMessage="1" showErrorMessage="1" promptTitle="Comp and Collision Coverage" prompt="Please select &quot;R&quot; for Comp and Collision coverage for this vehicle class." sqref="F21" xr:uid="{00000000-0002-0000-0200-000003000000}">
      <formula1>"R"</formula1>
    </dataValidation>
    <dataValidation type="list" allowBlank="1" showInputMessage="1" showErrorMessage="1" promptTitle="Collision Only" prompt="Please select &quot;R&quot; for collision only coverage for this vehicle class.  If you desire collision only coverage for a subset of this vehicle class, please specify the subset in &quot;Comments&quot; area to the right." sqref="M21" xr:uid="{00000000-0002-0000-0200-000004000000}">
      <formula1>"R"</formula1>
    </dataValidation>
    <dataValidation type="textLength" errorStyle="warning" operator="greaterThan" allowBlank="1" showInputMessage="1" showErrorMessage="1" errorTitle="Zip Code" error="Only 5 characters required for zip code." promptTitle="Zip Code" prompt="Please enter 5 characters for zip code." sqref="Z5" xr:uid="{00000000-0002-0000-0200-000005000000}">
      <formula1>4</formula1>
    </dataValidation>
    <dataValidation type="whole" errorStyle="warning" allowBlank="1" showInputMessage="1" showErrorMessage="1" errorTitle="# of Demos/Furnished Autos" error="Please enter a whole number value for the number of demos/furnished vehicles." promptTitle="# of Demos/Furnished Autos" prompt="Please enter a whole number value for the number of demos/furnished vehicles." sqref="Y23:Z23" xr:uid="{00000000-0002-0000-0200-000006000000}">
      <formula1>0</formula1>
      <formula2>9999</formula2>
    </dataValidation>
    <dataValidation type="whole" errorStyle="warning" allowBlank="1" showInputMessage="1" showErrorMessage="1" errorTitle="Service Loaners" error="Please enter a whole number value for service loaners." promptTitle="Service Loaners" prompt="Please enter the average # of service loaners in monthly inventory." sqref="Y24:Z24" xr:uid="{00000000-0002-0000-0200-000007000000}">
      <formula1>0</formula1>
      <formula2>9999</formula2>
    </dataValidation>
    <dataValidation type="list" allowBlank="1" showInputMessage="1" showErrorMessage="1" promptTitle="Keys reconciled daily" prompt="Please indicate if keys are reconciled daily by selecting &quot;Yes&quot; from the drop down." sqref="P40:Z40" xr:uid="{00000000-0002-0000-0200-000008000000}">
      <formula1>"Yes, No"</formula1>
    </dataValidation>
    <dataValidation allowBlank="1" showInputMessage="1" showErrorMessage="1" promptTitle="Security Guard" prompt="If security guards are utilized, please specify the type and hours such security guards patrol the lot." sqref="Q36:Z36" xr:uid="{00000000-0002-0000-0200-000009000000}"/>
    <dataValidation type="list" allowBlank="1" showInputMessage="1" showErrorMessage="1" promptTitle="Expiring Comp/Coll Deductibe" prompt="Please select expiring comp/coll deductible from the drop down menu.  If expiring deductible is not available in the pick list, select the closet deductible to expiring." sqref="C27:M27" xr:uid="{00000000-0002-0000-0200-00000A000000}">
      <formula1>deductible_compDeductible</formula1>
    </dataValidation>
    <dataValidation type="list" allowBlank="1" showInputMessage="1" showErrorMessage="1" promptTitle="Expiring weather deductible" prompt="Please select expiring weather deductible from the drop down menu.  If expiring deductible is not available in the pick list, select the closet deductible to expiring." sqref="O27:X27" xr:uid="{00000000-0002-0000-0200-00000B000000}">
      <formula1>deductible_WeatherDeductible</formula1>
    </dataValidation>
    <dataValidation type="list" allowBlank="1" showInputMessage="1" showErrorMessage="1" promptTitle="Desired Comp/Coll Deductible" prompt="Please select desired comp/coll deductible from the drop down menu.  If expiring deductible is not available in the pick list, select the closet deductible to expiring." sqref="C29:M29" xr:uid="{00000000-0002-0000-0200-00000C000000}">
      <formula1>deductible_compDeductible</formula1>
    </dataValidation>
    <dataValidation type="list" allowBlank="1" showInputMessage="1" showErrorMessage="1" promptTitle="Desired Weather Deductible" prompt="Please select desired weather deductible from the drop down menu.  If expiring deductible is not available in the pick list, select the closet deductible to expiring." sqref="O29:X29" xr:uid="{00000000-0002-0000-0200-00000D000000}">
      <formula1>deductible_WeatherDeductible</formula1>
    </dataValidation>
    <dataValidation type="list" allowBlank="1" showInputMessage="1" showErrorMessage="1" promptTitle="State Abbreviation" prompt="Please select the state abbreviation" sqref="W5:X5" xr:uid="{00000000-0002-0000-0200-00000E000000}">
      <formula1>stateAbbreviaion</formula1>
    </dataValidation>
    <dataValidation allowBlank="1" showInputMessage="1" showErrorMessage="1" promptTitle="Comp and Collision Coverage" prompt="Please enter &quot;X&quot; if Comp and Collision coverage applies for this vehicle class." sqref="F15:F20" xr:uid="{00000000-0002-0000-0200-00000F000000}"/>
    <dataValidation allowBlank="1" showInputMessage="1" showErrorMessage="1" promptTitle="Collision Only" prompt="Please enter &quot;X&quot; for collision only coverage for this vehicle class.  If you desire collision only coverage for a subset of this vehicle class, please specify the subset in &quot;Comments&quot; area to the right." sqref="M15:M20" xr:uid="{00000000-0002-0000-0200-000010000000}"/>
    <dataValidation allowBlank="1" showInputMessage="1" showErrorMessage="1" promptTitle="False Pretense" prompt="Please enter &quot;X&quot; for False Pretense coverage for this vehicle class." sqref="T15:T20" xr:uid="{00000000-0002-0000-0200-000011000000}"/>
  </dataValidations>
  <printOptions horizontalCentered="1"/>
  <pageMargins left="0.25" right="0.25" top="0.5" bottom="0.25" header="0.3" footer="0.3"/>
  <pageSetup scale="86" orientation="portrait" r:id="rId2"/>
  <headerFooter>
    <oddHeader>&amp;C&amp;"Times New Roman,Bold"&amp;20Dealer&amp;"Impact,Regular"Guard&amp;"-,Regular"&amp;X®&amp;11&amp;X &amp;"Times New Roman,Bold"&amp;20Application</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FFFF00"/>
  </sheetPr>
  <dimension ref="A1:N113"/>
  <sheetViews>
    <sheetView view="pageBreakPreview" zoomScale="85" zoomScaleNormal="85" zoomScaleSheetLayoutView="85" workbookViewId="0">
      <selection activeCell="B5" sqref="B5"/>
    </sheetView>
  </sheetViews>
  <sheetFormatPr defaultColWidth="9.1796875" defaultRowHeight="14.5" x14ac:dyDescent="0.35"/>
  <cols>
    <col min="1" max="1" width="4.54296875" style="58" bestFit="1" customWidth="1"/>
    <col min="2" max="2" width="4.453125" style="58" customWidth="1"/>
    <col min="3" max="3" width="14.54296875" style="58" customWidth="1"/>
    <col min="4" max="4" width="28.7265625" style="58" customWidth="1"/>
    <col min="5" max="5" width="20.7265625" style="58" customWidth="1"/>
    <col min="6" max="6" width="6.26953125" style="58" bestFit="1" customWidth="1"/>
    <col min="7" max="7" width="9.1796875" style="58"/>
    <col min="8" max="12" width="13.7265625" style="58" customWidth="1"/>
    <col min="13" max="13" width="11.7265625" style="58" customWidth="1"/>
    <col min="14" max="14" width="13.7265625" style="58" customWidth="1"/>
    <col min="18" max="18" width="9.1796875" customWidth="1"/>
  </cols>
  <sheetData>
    <row r="1" spans="1:14" s="152" customFormat="1" ht="28.5" x14ac:dyDescent="0.6">
      <c r="A1" s="224" t="s">
        <v>385</v>
      </c>
      <c r="B1" s="224"/>
      <c r="C1" s="224"/>
      <c r="D1" s="224"/>
      <c r="E1" s="224"/>
      <c r="F1" s="224"/>
      <c r="G1" s="224"/>
      <c r="H1" s="224"/>
      <c r="I1" s="224"/>
      <c r="J1" s="224"/>
      <c r="K1" s="224"/>
      <c r="L1" s="224"/>
      <c r="M1" s="224"/>
      <c r="N1" s="224"/>
    </row>
    <row r="2" spans="1:14" ht="24" customHeight="1" thickBot="1" x14ac:dyDescent="0.4">
      <c r="A2" s="225" t="s">
        <v>109</v>
      </c>
      <c r="B2" s="225"/>
      <c r="C2" s="225"/>
      <c r="D2" s="225"/>
      <c r="E2" s="8"/>
      <c r="F2" s="8"/>
      <c r="G2" s="15" t="s">
        <v>64</v>
      </c>
      <c r="H2" s="154">
        <f t="shared" ref="H2:N2" si="0">SUM(H$5:H$29)+SUM(H$33:H$57)+SUM(H$61:H$85)+SUM(H$89:H$113)</f>
        <v>0</v>
      </c>
      <c r="I2" s="154">
        <f t="shared" si="0"/>
        <v>0</v>
      </c>
      <c r="J2" s="154">
        <f t="shared" si="0"/>
        <v>0</v>
      </c>
      <c r="K2" s="154">
        <f t="shared" si="0"/>
        <v>0</v>
      </c>
      <c r="L2" s="154">
        <f t="shared" si="0"/>
        <v>0</v>
      </c>
      <c r="M2" s="154">
        <f t="shared" si="0"/>
        <v>0</v>
      </c>
      <c r="N2" s="154">
        <f t="shared" si="0"/>
        <v>0</v>
      </c>
    </row>
    <row r="3" spans="1:14" ht="24" customHeight="1" thickTop="1" x14ac:dyDescent="0.35">
      <c r="A3" s="226"/>
      <c r="B3" s="226"/>
      <c r="C3" s="226"/>
      <c r="D3" s="226"/>
      <c r="E3"/>
      <c r="F3"/>
      <c r="G3" s="15" t="s">
        <v>65</v>
      </c>
      <c r="H3" s="11">
        <f t="shared" ref="H3:M3" si="1">SUM(H5:H29)</f>
        <v>0</v>
      </c>
      <c r="I3" s="11">
        <f t="shared" si="1"/>
        <v>0</v>
      </c>
      <c r="J3" s="11">
        <f t="shared" si="1"/>
        <v>0</v>
      </c>
      <c r="K3" s="11">
        <f t="shared" si="1"/>
        <v>0</v>
      </c>
      <c r="L3" s="11">
        <f t="shared" si="1"/>
        <v>0</v>
      </c>
      <c r="M3" s="11">
        <f t="shared" si="1"/>
        <v>0</v>
      </c>
      <c r="N3" s="11">
        <f t="shared" ref="N3" si="2">SUM(N5:N29)</f>
        <v>0</v>
      </c>
    </row>
    <row r="4" spans="1:14" ht="51.75" customHeight="1" x14ac:dyDescent="0.35">
      <c r="A4" s="14" t="s">
        <v>26</v>
      </c>
      <c r="B4" s="54" t="s">
        <v>108</v>
      </c>
      <c r="C4" s="14" t="s">
        <v>61</v>
      </c>
      <c r="D4" s="14" t="s">
        <v>54</v>
      </c>
      <c r="E4" s="14" t="s">
        <v>55</v>
      </c>
      <c r="F4" s="14" t="s">
        <v>29</v>
      </c>
      <c r="G4" s="14" t="s">
        <v>56</v>
      </c>
      <c r="H4" s="80" t="s">
        <v>110</v>
      </c>
      <c r="I4" s="80" t="s">
        <v>111</v>
      </c>
      <c r="J4" s="80" t="s">
        <v>112</v>
      </c>
      <c r="K4" s="81" t="s">
        <v>113</v>
      </c>
      <c r="L4" s="80" t="s">
        <v>62</v>
      </c>
      <c r="M4" s="80" t="s">
        <v>63</v>
      </c>
      <c r="N4" s="80" t="s">
        <v>135</v>
      </c>
    </row>
    <row r="5" spans="1:14" s="12" customFormat="1" ht="24" customHeight="1" x14ac:dyDescent="0.35">
      <c r="A5" s="13">
        <v>1</v>
      </c>
      <c r="B5" s="118"/>
      <c r="C5" s="119"/>
      <c r="D5" s="120"/>
      <c r="E5" s="121"/>
      <c r="F5" s="122"/>
      <c r="G5" s="121"/>
      <c r="H5" s="123"/>
      <c r="I5" s="123"/>
      <c r="J5" s="123"/>
      <c r="K5" s="82">
        <f t="shared" ref="K5:K29" si="3">H5+I5+J5</f>
        <v>0</v>
      </c>
      <c r="L5" s="130"/>
      <c r="M5" s="131"/>
      <c r="N5" s="132"/>
    </row>
    <row r="6" spans="1:14" s="12" customFormat="1" ht="24" customHeight="1" x14ac:dyDescent="0.35">
      <c r="A6" s="13">
        <v>2</v>
      </c>
      <c r="B6" s="118"/>
      <c r="C6" s="119"/>
      <c r="D6" s="124"/>
      <c r="E6" s="121"/>
      <c r="F6" s="122"/>
      <c r="G6" s="121"/>
      <c r="H6" s="123"/>
      <c r="I6" s="123"/>
      <c r="J6" s="123"/>
      <c r="K6" s="82">
        <f t="shared" si="3"/>
        <v>0</v>
      </c>
      <c r="L6" s="130"/>
      <c r="M6" s="131"/>
      <c r="N6" s="132"/>
    </row>
    <row r="7" spans="1:14" s="12" customFormat="1" ht="24" customHeight="1" x14ac:dyDescent="0.35">
      <c r="A7" s="13">
        <v>3</v>
      </c>
      <c r="B7" s="118"/>
      <c r="C7" s="119"/>
      <c r="D7" s="120"/>
      <c r="E7" s="121"/>
      <c r="F7" s="122"/>
      <c r="G7" s="121"/>
      <c r="H7" s="125"/>
      <c r="I7" s="125"/>
      <c r="J7" s="125"/>
      <c r="K7" s="82">
        <f t="shared" si="3"/>
        <v>0</v>
      </c>
      <c r="L7" s="130"/>
      <c r="M7" s="131"/>
      <c r="N7" s="132"/>
    </row>
    <row r="8" spans="1:14" s="12" customFormat="1" ht="24" customHeight="1" x14ac:dyDescent="0.35">
      <c r="A8" s="13">
        <v>4</v>
      </c>
      <c r="B8" s="118"/>
      <c r="C8" s="119"/>
      <c r="D8" s="120"/>
      <c r="E8" s="121"/>
      <c r="F8" s="122"/>
      <c r="G8" s="121"/>
      <c r="H8" s="123"/>
      <c r="I8" s="123"/>
      <c r="J8" s="123"/>
      <c r="K8" s="82">
        <f t="shared" si="3"/>
        <v>0</v>
      </c>
      <c r="L8" s="130"/>
      <c r="M8" s="131"/>
      <c r="N8" s="132"/>
    </row>
    <row r="9" spans="1:14" s="12" customFormat="1" ht="24" customHeight="1" x14ac:dyDescent="0.35">
      <c r="A9" s="13">
        <v>5</v>
      </c>
      <c r="B9" s="118"/>
      <c r="C9" s="119"/>
      <c r="D9" s="120"/>
      <c r="E9" s="121"/>
      <c r="F9" s="122"/>
      <c r="G9" s="121"/>
      <c r="H9" s="123"/>
      <c r="I9" s="123"/>
      <c r="J9" s="123"/>
      <c r="K9" s="82">
        <f t="shared" si="3"/>
        <v>0</v>
      </c>
      <c r="L9" s="130"/>
      <c r="M9" s="131"/>
      <c r="N9" s="132"/>
    </row>
    <row r="10" spans="1:14" s="12" customFormat="1" ht="24" customHeight="1" x14ac:dyDescent="0.35">
      <c r="A10" s="13">
        <v>6</v>
      </c>
      <c r="B10" s="118"/>
      <c r="C10" s="119"/>
      <c r="D10" s="120"/>
      <c r="E10" s="121"/>
      <c r="F10" s="122"/>
      <c r="G10" s="121"/>
      <c r="H10" s="125"/>
      <c r="I10" s="125"/>
      <c r="J10" s="125"/>
      <c r="K10" s="82">
        <f t="shared" si="3"/>
        <v>0</v>
      </c>
      <c r="L10" s="130"/>
      <c r="M10" s="131"/>
      <c r="N10" s="132"/>
    </row>
    <row r="11" spans="1:14" s="12" customFormat="1" ht="24" customHeight="1" x14ac:dyDescent="0.35">
      <c r="A11" s="13">
        <v>7</v>
      </c>
      <c r="B11" s="118"/>
      <c r="C11" s="119"/>
      <c r="D11" s="120"/>
      <c r="E11" s="121"/>
      <c r="F11" s="122"/>
      <c r="G11" s="126"/>
      <c r="H11" s="123"/>
      <c r="I11" s="123"/>
      <c r="J11" s="123"/>
      <c r="K11" s="82">
        <f t="shared" si="3"/>
        <v>0</v>
      </c>
      <c r="L11" s="130"/>
      <c r="M11" s="131"/>
      <c r="N11" s="132"/>
    </row>
    <row r="12" spans="1:14" s="12" customFormat="1" ht="24" customHeight="1" x14ac:dyDescent="0.35">
      <c r="A12" s="13">
        <v>8</v>
      </c>
      <c r="B12" s="118"/>
      <c r="C12" s="119"/>
      <c r="D12" s="120"/>
      <c r="E12" s="121"/>
      <c r="F12" s="122"/>
      <c r="G12" s="126"/>
      <c r="H12" s="123"/>
      <c r="I12" s="123"/>
      <c r="J12" s="123"/>
      <c r="K12" s="82">
        <f t="shared" si="3"/>
        <v>0</v>
      </c>
      <c r="L12" s="130"/>
      <c r="M12" s="131"/>
      <c r="N12" s="132"/>
    </row>
    <row r="13" spans="1:14" s="12" customFormat="1" ht="24" customHeight="1" x14ac:dyDescent="0.35">
      <c r="A13" s="13">
        <v>9</v>
      </c>
      <c r="B13" s="118"/>
      <c r="C13" s="119"/>
      <c r="D13" s="120"/>
      <c r="E13" s="121"/>
      <c r="F13" s="122"/>
      <c r="G13" s="126"/>
      <c r="H13" s="123"/>
      <c r="I13" s="123"/>
      <c r="J13" s="123"/>
      <c r="K13" s="82">
        <f t="shared" si="3"/>
        <v>0</v>
      </c>
      <c r="L13" s="130"/>
      <c r="M13" s="131"/>
      <c r="N13" s="132"/>
    </row>
    <row r="14" spans="1:14" s="12" customFormat="1" ht="24" customHeight="1" x14ac:dyDescent="0.35">
      <c r="A14" s="13">
        <v>10</v>
      </c>
      <c r="B14" s="118"/>
      <c r="C14" s="119"/>
      <c r="D14" s="120"/>
      <c r="E14" s="121"/>
      <c r="F14" s="122"/>
      <c r="G14" s="126"/>
      <c r="H14" s="123"/>
      <c r="I14" s="123"/>
      <c r="J14" s="123"/>
      <c r="K14" s="82">
        <f t="shared" si="3"/>
        <v>0</v>
      </c>
      <c r="L14" s="130"/>
      <c r="M14" s="131"/>
      <c r="N14" s="132"/>
    </row>
    <row r="15" spans="1:14" s="12" customFormat="1" ht="24" customHeight="1" x14ac:dyDescent="0.35">
      <c r="A15" s="13">
        <v>11</v>
      </c>
      <c r="B15" s="118"/>
      <c r="C15" s="119"/>
      <c r="D15" s="120"/>
      <c r="E15" s="121"/>
      <c r="F15" s="122"/>
      <c r="G15" s="126"/>
      <c r="H15" s="123"/>
      <c r="I15" s="123"/>
      <c r="J15" s="123"/>
      <c r="K15" s="82">
        <f t="shared" si="3"/>
        <v>0</v>
      </c>
      <c r="L15" s="130"/>
      <c r="M15" s="131"/>
      <c r="N15" s="132"/>
    </row>
    <row r="16" spans="1:14" s="12" customFormat="1" ht="24" customHeight="1" x14ac:dyDescent="0.35">
      <c r="A16" s="13">
        <v>12</v>
      </c>
      <c r="B16" s="118"/>
      <c r="C16" s="122"/>
      <c r="D16" s="122"/>
      <c r="E16" s="122"/>
      <c r="F16" s="122"/>
      <c r="G16" s="127"/>
      <c r="H16" s="128"/>
      <c r="I16" s="128"/>
      <c r="J16" s="128"/>
      <c r="K16" s="82">
        <f t="shared" si="3"/>
        <v>0</v>
      </c>
      <c r="L16" s="130"/>
      <c r="M16" s="131"/>
      <c r="N16" s="132"/>
    </row>
    <row r="17" spans="1:14" s="12" customFormat="1" ht="24" customHeight="1" x14ac:dyDescent="0.35">
      <c r="A17" s="13">
        <v>13</v>
      </c>
      <c r="B17" s="118"/>
      <c r="C17" s="122"/>
      <c r="D17" s="122"/>
      <c r="E17" s="122"/>
      <c r="F17" s="122"/>
      <c r="G17" s="127"/>
      <c r="H17" s="128"/>
      <c r="I17" s="128"/>
      <c r="J17" s="128"/>
      <c r="K17" s="82">
        <f t="shared" si="3"/>
        <v>0</v>
      </c>
      <c r="L17" s="130"/>
      <c r="M17" s="131"/>
      <c r="N17" s="132"/>
    </row>
    <row r="18" spans="1:14" s="12" customFormat="1" ht="24" customHeight="1" x14ac:dyDescent="0.35">
      <c r="A18" s="13">
        <v>14</v>
      </c>
      <c r="B18" s="118"/>
      <c r="C18" s="122"/>
      <c r="D18" s="122"/>
      <c r="E18" s="122"/>
      <c r="F18" s="122"/>
      <c r="G18" s="127"/>
      <c r="H18" s="128"/>
      <c r="I18" s="128"/>
      <c r="J18" s="128"/>
      <c r="K18" s="82">
        <f t="shared" si="3"/>
        <v>0</v>
      </c>
      <c r="L18" s="130"/>
      <c r="M18" s="131"/>
      <c r="N18" s="132"/>
    </row>
    <row r="19" spans="1:14" s="12" customFormat="1" ht="24" customHeight="1" x14ac:dyDescent="0.35">
      <c r="A19" s="13">
        <v>15</v>
      </c>
      <c r="B19" s="118"/>
      <c r="C19" s="122"/>
      <c r="D19" s="122"/>
      <c r="E19" s="122"/>
      <c r="F19" s="122"/>
      <c r="G19" s="127"/>
      <c r="H19" s="128"/>
      <c r="I19" s="128"/>
      <c r="J19" s="128"/>
      <c r="K19" s="82">
        <f t="shared" si="3"/>
        <v>0</v>
      </c>
      <c r="L19" s="130"/>
      <c r="M19" s="131"/>
      <c r="N19" s="132"/>
    </row>
    <row r="20" spans="1:14" s="12" customFormat="1" ht="24" customHeight="1" x14ac:dyDescent="0.35">
      <c r="A20" s="13">
        <v>16</v>
      </c>
      <c r="B20" s="118"/>
      <c r="C20" s="122"/>
      <c r="D20" s="122"/>
      <c r="E20" s="122"/>
      <c r="F20" s="122"/>
      <c r="G20" s="127"/>
      <c r="H20" s="128"/>
      <c r="I20" s="128"/>
      <c r="J20" s="128"/>
      <c r="K20" s="82">
        <f t="shared" si="3"/>
        <v>0</v>
      </c>
      <c r="L20" s="130"/>
      <c r="M20" s="131"/>
      <c r="N20" s="132"/>
    </row>
    <row r="21" spans="1:14" s="12" customFormat="1" ht="24" customHeight="1" x14ac:dyDescent="0.35">
      <c r="A21" s="13">
        <v>17</v>
      </c>
      <c r="B21" s="118"/>
      <c r="C21" s="122"/>
      <c r="D21" s="122"/>
      <c r="E21" s="122"/>
      <c r="F21" s="122"/>
      <c r="G21" s="127"/>
      <c r="H21" s="128"/>
      <c r="I21" s="128"/>
      <c r="J21" s="128"/>
      <c r="K21" s="82">
        <f t="shared" si="3"/>
        <v>0</v>
      </c>
      <c r="L21" s="130"/>
      <c r="M21" s="131"/>
      <c r="N21" s="132"/>
    </row>
    <row r="22" spans="1:14" s="12" customFormat="1" ht="24" customHeight="1" x14ac:dyDescent="0.35">
      <c r="A22" s="13">
        <v>18</v>
      </c>
      <c r="B22" s="118"/>
      <c r="C22" s="122"/>
      <c r="D22" s="122"/>
      <c r="E22" s="122"/>
      <c r="F22" s="122"/>
      <c r="G22" s="127"/>
      <c r="H22" s="128"/>
      <c r="I22" s="128"/>
      <c r="J22" s="128"/>
      <c r="K22" s="82">
        <f t="shared" si="3"/>
        <v>0</v>
      </c>
      <c r="L22" s="130"/>
      <c r="M22" s="131"/>
      <c r="N22" s="132"/>
    </row>
    <row r="23" spans="1:14" s="12" customFormat="1" ht="24" customHeight="1" x14ac:dyDescent="0.35">
      <c r="A23" s="13">
        <v>19</v>
      </c>
      <c r="B23" s="118"/>
      <c r="C23" s="122"/>
      <c r="D23" s="122"/>
      <c r="E23" s="122"/>
      <c r="F23" s="122"/>
      <c r="G23" s="127"/>
      <c r="H23" s="128"/>
      <c r="I23" s="128"/>
      <c r="J23" s="128"/>
      <c r="K23" s="82">
        <f t="shared" si="3"/>
        <v>0</v>
      </c>
      <c r="L23" s="130"/>
      <c r="M23" s="131"/>
      <c r="N23" s="132"/>
    </row>
    <row r="24" spans="1:14" s="12" customFormat="1" ht="24" customHeight="1" x14ac:dyDescent="0.35">
      <c r="A24" s="13">
        <v>20</v>
      </c>
      <c r="B24" s="118"/>
      <c r="C24" s="122"/>
      <c r="D24" s="122"/>
      <c r="E24" s="122"/>
      <c r="F24" s="122"/>
      <c r="G24" s="127"/>
      <c r="H24" s="128"/>
      <c r="I24" s="128"/>
      <c r="J24" s="128"/>
      <c r="K24" s="82">
        <f t="shared" si="3"/>
        <v>0</v>
      </c>
      <c r="L24" s="130"/>
      <c r="M24" s="131"/>
      <c r="N24" s="132"/>
    </row>
    <row r="25" spans="1:14" s="12" customFormat="1" ht="24" customHeight="1" x14ac:dyDescent="0.35">
      <c r="A25" s="13">
        <v>21</v>
      </c>
      <c r="B25" s="118"/>
      <c r="C25" s="122"/>
      <c r="D25" s="122"/>
      <c r="E25" s="122"/>
      <c r="F25" s="122"/>
      <c r="G25" s="127"/>
      <c r="H25" s="128"/>
      <c r="I25" s="128"/>
      <c r="J25" s="128"/>
      <c r="K25" s="82">
        <f t="shared" si="3"/>
        <v>0</v>
      </c>
      <c r="L25" s="130"/>
      <c r="M25" s="131"/>
      <c r="N25" s="132"/>
    </row>
    <row r="26" spans="1:14" s="12" customFormat="1" ht="24" customHeight="1" x14ac:dyDescent="0.35">
      <c r="A26" s="13">
        <v>22</v>
      </c>
      <c r="B26" s="118"/>
      <c r="C26" s="122"/>
      <c r="D26" s="122"/>
      <c r="E26" s="122"/>
      <c r="F26" s="122"/>
      <c r="G26" s="127"/>
      <c r="H26" s="128"/>
      <c r="I26" s="128"/>
      <c r="J26" s="128"/>
      <c r="K26" s="82">
        <f t="shared" si="3"/>
        <v>0</v>
      </c>
      <c r="L26" s="130"/>
      <c r="M26" s="131"/>
      <c r="N26" s="132"/>
    </row>
    <row r="27" spans="1:14" s="12" customFormat="1" ht="24" customHeight="1" x14ac:dyDescent="0.35">
      <c r="A27" s="13">
        <v>23</v>
      </c>
      <c r="B27" s="118"/>
      <c r="C27" s="122"/>
      <c r="D27" s="122"/>
      <c r="E27" s="122"/>
      <c r="F27" s="122"/>
      <c r="G27" s="127"/>
      <c r="H27" s="128"/>
      <c r="I27" s="128"/>
      <c r="J27" s="128"/>
      <c r="K27" s="82">
        <f t="shared" si="3"/>
        <v>0</v>
      </c>
      <c r="L27" s="130"/>
      <c r="M27" s="131"/>
      <c r="N27" s="132"/>
    </row>
    <row r="28" spans="1:14" s="12" customFormat="1" ht="24" customHeight="1" x14ac:dyDescent="0.35">
      <c r="A28" s="13">
        <v>24</v>
      </c>
      <c r="B28" s="118"/>
      <c r="C28" s="122"/>
      <c r="D28" s="122"/>
      <c r="E28" s="122"/>
      <c r="F28" s="122"/>
      <c r="G28" s="127"/>
      <c r="H28" s="128"/>
      <c r="I28" s="128"/>
      <c r="J28" s="128"/>
      <c r="K28" s="82">
        <f t="shared" si="3"/>
        <v>0</v>
      </c>
      <c r="L28" s="130"/>
      <c r="M28" s="131"/>
      <c r="N28" s="132"/>
    </row>
    <row r="29" spans="1:14" s="12" customFormat="1" ht="24" customHeight="1" x14ac:dyDescent="0.35">
      <c r="A29" s="13">
        <v>25</v>
      </c>
      <c r="B29" s="118"/>
      <c r="C29" s="122"/>
      <c r="D29" s="122"/>
      <c r="E29" s="122"/>
      <c r="F29" s="122"/>
      <c r="G29" s="129"/>
      <c r="H29" s="128"/>
      <c r="I29" s="128"/>
      <c r="J29" s="128"/>
      <c r="K29" s="82">
        <f t="shared" si="3"/>
        <v>0</v>
      </c>
      <c r="L29" s="130"/>
      <c r="M29" s="131"/>
      <c r="N29" s="132"/>
    </row>
    <row r="30" spans="1:14" s="152" customFormat="1" ht="28.5" x14ac:dyDescent="0.6">
      <c r="A30" s="224" t="s">
        <v>385</v>
      </c>
      <c r="B30" s="224"/>
      <c r="C30" s="224"/>
      <c r="D30" s="224"/>
      <c r="E30" s="224"/>
      <c r="F30" s="224"/>
      <c r="G30" s="224"/>
      <c r="H30" s="224"/>
      <c r="I30" s="224"/>
      <c r="J30" s="224"/>
      <c r="K30" s="224"/>
      <c r="L30" s="224"/>
      <c r="M30" s="224"/>
      <c r="N30" s="224"/>
    </row>
    <row r="31" spans="1:14" s="145" customFormat="1" ht="20.5" customHeight="1" x14ac:dyDescent="0.6">
      <c r="A31" s="144"/>
      <c r="E31" s="150"/>
      <c r="F31" s="150"/>
      <c r="G31" s="15" t="s">
        <v>65</v>
      </c>
      <c r="H31" s="11">
        <f t="shared" ref="H31:N31" si="4">SUM(H33:H57)</f>
        <v>0</v>
      </c>
      <c r="I31" s="11">
        <f t="shared" si="4"/>
        <v>0</v>
      </c>
      <c r="J31" s="11">
        <f t="shared" si="4"/>
        <v>0</v>
      </c>
      <c r="K31" s="11">
        <f t="shared" si="4"/>
        <v>0</v>
      </c>
      <c r="L31" s="11">
        <f t="shared" si="4"/>
        <v>0</v>
      </c>
      <c r="M31" s="11">
        <f t="shared" si="4"/>
        <v>0</v>
      </c>
      <c r="N31" s="153">
        <f t="shared" si="4"/>
        <v>0</v>
      </c>
    </row>
    <row r="32" spans="1:14" s="12" customFormat="1" ht="51.75" customHeight="1" x14ac:dyDescent="0.35">
      <c r="A32" s="14" t="str">
        <f>A4</f>
        <v>No.</v>
      </c>
      <c r="B32" s="54" t="s">
        <v>108</v>
      </c>
      <c r="C32" s="14" t="s">
        <v>61</v>
      </c>
      <c r="D32" s="14" t="s">
        <v>54</v>
      </c>
      <c r="E32" s="14" t="s">
        <v>55</v>
      </c>
      <c r="F32" s="14" t="s">
        <v>29</v>
      </c>
      <c r="G32" s="14" t="s">
        <v>56</v>
      </c>
      <c r="H32" s="80" t="s">
        <v>110</v>
      </c>
      <c r="I32" s="80" t="s">
        <v>111</v>
      </c>
      <c r="J32" s="80" t="s">
        <v>112</v>
      </c>
      <c r="K32" s="81" t="s">
        <v>113</v>
      </c>
      <c r="L32" s="80" t="s">
        <v>62</v>
      </c>
      <c r="M32" s="80" t="s">
        <v>63</v>
      </c>
      <c r="N32" s="83" t="s">
        <v>135</v>
      </c>
    </row>
    <row r="33" spans="1:14" s="12" customFormat="1" ht="24" customHeight="1" x14ac:dyDescent="0.35">
      <c r="A33" s="13">
        <v>26</v>
      </c>
      <c r="B33" s="118"/>
      <c r="C33" s="119"/>
      <c r="D33" s="120"/>
      <c r="E33" s="121"/>
      <c r="F33" s="122"/>
      <c r="G33" s="126"/>
      <c r="H33" s="123"/>
      <c r="I33" s="123"/>
      <c r="J33" s="123"/>
      <c r="K33" s="84">
        <f t="shared" ref="K33:K57" si="5">H33+I33+J33</f>
        <v>0</v>
      </c>
      <c r="L33" s="130"/>
      <c r="M33" s="131"/>
      <c r="N33" s="132"/>
    </row>
    <row r="34" spans="1:14" s="12" customFormat="1" ht="24" customHeight="1" x14ac:dyDescent="0.35">
      <c r="A34" s="13">
        <f>A33+1</f>
        <v>27</v>
      </c>
      <c r="B34" s="118"/>
      <c r="C34" s="119"/>
      <c r="D34" s="124"/>
      <c r="E34" s="121"/>
      <c r="F34" s="122"/>
      <c r="G34" s="133"/>
      <c r="H34" s="123"/>
      <c r="I34" s="123"/>
      <c r="J34" s="123"/>
      <c r="K34" s="84">
        <f t="shared" si="5"/>
        <v>0</v>
      </c>
      <c r="L34" s="130"/>
      <c r="M34" s="131"/>
      <c r="N34" s="132"/>
    </row>
    <row r="35" spans="1:14" s="12" customFormat="1" ht="24" customHeight="1" x14ac:dyDescent="0.35">
      <c r="A35" s="13">
        <f t="shared" ref="A35:A103" si="6">A34+1</f>
        <v>28</v>
      </c>
      <c r="B35" s="118"/>
      <c r="C35" s="119"/>
      <c r="D35" s="120"/>
      <c r="E35" s="121"/>
      <c r="F35" s="122"/>
      <c r="G35" s="126"/>
      <c r="H35" s="125"/>
      <c r="I35" s="125"/>
      <c r="J35" s="125"/>
      <c r="K35" s="84">
        <f t="shared" si="5"/>
        <v>0</v>
      </c>
      <c r="L35" s="130"/>
      <c r="M35" s="131"/>
      <c r="N35" s="132"/>
    </row>
    <row r="36" spans="1:14" s="12" customFormat="1" ht="24" customHeight="1" x14ac:dyDescent="0.35">
      <c r="A36" s="13">
        <f t="shared" si="6"/>
        <v>29</v>
      </c>
      <c r="B36" s="118"/>
      <c r="C36" s="119"/>
      <c r="D36" s="120"/>
      <c r="E36" s="121"/>
      <c r="F36" s="122"/>
      <c r="G36" s="126"/>
      <c r="H36" s="123"/>
      <c r="I36" s="123"/>
      <c r="J36" s="123"/>
      <c r="K36" s="84">
        <f t="shared" si="5"/>
        <v>0</v>
      </c>
      <c r="L36" s="130"/>
      <c r="M36" s="131"/>
      <c r="N36" s="132"/>
    </row>
    <row r="37" spans="1:14" s="12" customFormat="1" ht="24" customHeight="1" x14ac:dyDescent="0.35">
      <c r="A37" s="13">
        <f t="shared" si="6"/>
        <v>30</v>
      </c>
      <c r="B37" s="118"/>
      <c r="C37" s="119"/>
      <c r="D37" s="120"/>
      <c r="E37" s="121"/>
      <c r="F37" s="122"/>
      <c r="G37" s="126"/>
      <c r="H37" s="123"/>
      <c r="I37" s="123"/>
      <c r="J37" s="123"/>
      <c r="K37" s="84">
        <f t="shared" si="5"/>
        <v>0</v>
      </c>
      <c r="L37" s="130"/>
      <c r="M37" s="131"/>
      <c r="N37" s="132"/>
    </row>
    <row r="38" spans="1:14" s="12" customFormat="1" ht="24" customHeight="1" x14ac:dyDescent="0.35">
      <c r="A38" s="13">
        <f t="shared" si="6"/>
        <v>31</v>
      </c>
      <c r="B38" s="118"/>
      <c r="C38" s="119"/>
      <c r="D38" s="120"/>
      <c r="E38" s="121"/>
      <c r="F38" s="122"/>
      <c r="G38" s="126"/>
      <c r="H38" s="125"/>
      <c r="I38" s="125"/>
      <c r="J38" s="125"/>
      <c r="K38" s="84">
        <f t="shared" si="5"/>
        <v>0</v>
      </c>
      <c r="L38" s="130"/>
      <c r="M38" s="131"/>
      <c r="N38" s="132"/>
    </row>
    <row r="39" spans="1:14" s="12" customFormat="1" ht="24" customHeight="1" x14ac:dyDescent="0.35">
      <c r="A39" s="13">
        <f t="shared" si="6"/>
        <v>32</v>
      </c>
      <c r="B39" s="118"/>
      <c r="C39" s="119"/>
      <c r="D39" s="120"/>
      <c r="E39" s="121"/>
      <c r="F39" s="122"/>
      <c r="G39" s="126"/>
      <c r="H39" s="123"/>
      <c r="I39" s="123"/>
      <c r="J39" s="123"/>
      <c r="K39" s="84">
        <f t="shared" si="5"/>
        <v>0</v>
      </c>
      <c r="L39" s="130"/>
      <c r="M39" s="131"/>
      <c r="N39" s="132"/>
    </row>
    <row r="40" spans="1:14" s="12" customFormat="1" ht="24" customHeight="1" x14ac:dyDescent="0.35">
      <c r="A40" s="13">
        <f t="shared" si="6"/>
        <v>33</v>
      </c>
      <c r="B40" s="118"/>
      <c r="C40" s="119"/>
      <c r="D40" s="120"/>
      <c r="E40" s="121"/>
      <c r="F40" s="122"/>
      <c r="G40" s="126"/>
      <c r="H40" s="123"/>
      <c r="I40" s="123"/>
      <c r="J40" s="123"/>
      <c r="K40" s="84">
        <f t="shared" si="5"/>
        <v>0</v>
      </c>
      <c r="L40" s="130"/>
      <c r="M40" s="131"/>
      <c r="N40" s="132"/>
    </row>
    <row r="41" spans="1:14" ht="24" customHeight="1" x14ac:dyDescent="0.35">
      <c r="A41" s="13">
        <f t="shared" si="6"/>
        <v>34</v>
      </c>
      <c r="B41" s="118"/>
      <c r="C41" s="119"/>
      <c r="D41" s="120"/>
      <c r="E41" s="121"/>
      <c r="F41" s="122"/>
      <c r="G41" s="126"/>
      <c r="H41" s="123"/>
      <c r="I41" s="123"/>
      <c r="J41" s="123"/>
      <c r="K41" s="84">
        <f t="shared" si="5"/>
        <v>0</v>
      </c>
      <c r="L41" s="130"/>
      <c r="M41" s="131"/>
      <c r="N41" s="132"/>
    </row>
    <row r="42" spans="1:14" ht="24" customHeight="1" x14ac:dyDescent="0.35">
      <c r="A42" s="13">
        <f t="shared" si="6"/>
        <v>35</v>
      </c>
      <c r="B42" s="118"/>
      <c r="C42" s="119"/>
      <c r="D42" s="120"/>
      <c r="E42" s="121"/>
      <c r="F42" s="122"/>
      <c r="G42" s="126"/>
      <c r="H42" s="123"/>
      <c r="I42" s="123"/>
      <c r="J42" s="123"/>
      <c r="K42" s="84">
        <f t="shared" si="5"/>
        <v>0</v>
      </c>
      <c r="L42" s="130"/>
      <c r="M42" s="131"/>
      <c r="N42" s="132"/>
    </row>
    <row r="43" spans="1:14" ht="24" customHeight="1" x14ac:dyDescent="0.35">
      <c r="A43" s="13">
        <f t="shared" si="6"/>
        <v>36</v>
      </c>
      <c r="B43" s="118"/>
      <c r="C43" s="119"/>
      <c r="D43" s="120"/>
      <c r="E43" s="121"/>
      <c r="F43" s="122"/>
      <c r="G43" s="126"/>
      <c r="H43" s="123"/>
      <c r="I43" s="123"/>
      <c r="J43" s="123"/>
      <c r="K43" s="84">
        <f t="shared" si="5"/>
        <v>0</v>
      </c>
      <c r="L43" s="130"/>
      <c r="M43" s="131"/>
      <c r="N43" s="132"/>
    </row>
    <row r="44" spans="1:14" ht="24" customHeight="1" x14ac:dyDescent="0.35">
      <c r="A44" s="13">
        <f t="shared" si="6"/>
        <v>37</v>
      </c>
      <c r="B44" s="118"/>
      <c r="C44" s="122"/>
      <c r="D44" s="122"/>
      <c r="E44" s="122"/>
      <c r="F44" s="122"/>
      <c r="G44" s="127"/>
      <c r="H44" s="128"/>
      <c r="I44" s="128"/>
      <c r="J44" s="128"/>
      <c r="K44" s="84">
        <f t="shared" si="5"/>
        <v>0</v>
      </c>
      <c r="L44" s="130"/>
      <c r="M44" s="131"/>
      <c r="N44" s="132"/>
    </row>
    <row r="45" spans="1:14" ht="24" customHeight="1" x14ac:dyDescent="0.35">
      <c r="A45" s="13">
        <f t="shared" si="6"/>
        <v>38</v>
      </c>
      <c r="B45" s="118"/>
      <c r="C45" s="122"/>
      <c r="D45" s="122"/>
      <c r="E45" s="122"/>
      <c r="F45" s="122"/>
      <c r="G45" s="127"/>
      <c r="H45" s="128"/>
      <c r="I45" s="128"/>
      <c r="J45" s="128"/>
      <c r="K45" s="84">
        <f t="shared" si="5"/>
        <v>0</v>
      </c>
      <c r="L45" s="130"/>
      <c r="M45" s="131"/>
      <c r="N45" s="132"/>
    </row>
    <row r="46" spans="1:14" ht="24" customHeight="1" x14ac:dyDescent="0.35">
      <c r="A46" s="13">
        <f t="shared" si="6"/>
        <v>39</v>
      </c>
      <c r="B46" s="118"/>
      <c r="C46" s="122"/>
      <c r="D46" s="122"/>
      <c r="E46" s="122"/>
      <c r="F46" s="122"/>
      <c r="G46" s="127"/>
      <c r="H46" s="128"/>
      <c r="I46" s="128"/>
      <c r="J46" s="128"/>
      <c r="K46" s="84">
        <f t="shared" si="5"/>
        <v>0</v>
      </c>
      <c r="L46" s="130"/>
      <c r="M46" s="131"/>
      <c r="N46" s="132"/>
    </row>
    <row r="47" spans="1:14" ht="24" customHeight="1" x14ac:dyDescent="0.35">
      <c r="A47" s="13">
        <f t="shared" si="6"/>
        <v>40</v>
      </c>
      <c r="B47" s="118"/>
      <c r="C47" s="122"/>
      <c r="D47" s="122"/>
      <c r="E47" s="122"/>
      <c r="F47" s="122"/>
      <c r="G47" s="127"/>
      <c r="H47" s="128"/>
      <c r="I47" s="128"/>
      <c r="J47" s="128"/>
      <c r="K47" s="84">
        <f t="shared" si="5"/>
        <v>0</v>
      </c>
      <c r="L47" s="130"/>
      <c r="M47" s="131"/>
      <c r="N47" s="132"/>
    </row>
    <row r="48" spans="1:14" ht="24" customHeight="1" x14ac:dyDescent="0.35">
      <c r="A48" s="13">
        <f t="shared" si="6"/>
        <v>41</v>
      </c>
      <c r="B48" s="118"/>
      <c r="C48" s="122"/>
      <c r="D48" s="122"/>
      <c r="E48" s="122"/>
      <c r="F48" s="122"/>
      <c r="G48" s="127"/>
      <c r="H48" s="128"/>
      <c r="I48" s="128"/>
      <c r="J48" s="128"/>
      <c r="K48" s="84">
        <f t="shared" si="5"/>
        <v>0</v>
      </c>
      <c r="L48" s="130"/>
      <c r="M48" s="131"/>
      <c r="N48" s="132"/>
    </row>
    <row r="49" spans="1:14" ht="24" customHeight="1" x14ac:dyDescent="0.35">
      <c r="A49" s="13">
        <f t="shared" si="6"/>
        <v>42</v>
      </c>
      <c r="B49" s="118"/>
      <c r="C49" s="122"/>
      <c r="D49" s="122"/>
      <c r="E49" s="122"/>
      <c r="F49" s="122"/>
      <c r="G49" s="127"/>
      <c r="H49" s="128"/>
      <c r="I49" s="128"/>
      <c r="J49" s="128"/>
      <c r="K49" s="84">
        <f t="shared" si="5"/>
        <v>0</v>
      </c>
      <c r="L49" s="130"/>
      <c r="M49" s="131"/>
      <c r="N49" s="132"/>
    </row>
    <row r="50" spans="1:14" ht="24" customHeight="1" x14ac:dyDescent="0.35">
      <c r="A50" s="13">
        <f t="shared" si="6"/>
        <v>43</v>
      </c>
      <c r="B50" s="118"/>
      <c r="C50" s="122"/>
      <c r="D50" s="122"/>
      <c r="E50" s="122"/>
      <c r="F50" s="122"/>
      <c r="G50" s="127"/>
      <c r="H50" s="128"/>
      <c r="I50" s="128"/>
      <c r="J50" s="128"/>
      <c r="K50" s="84">
        <f t="shared" si="5"/>
        <v>0</v>
      </c>
      <c r="L50" s="130"/>
      <c r="M50" s="131"/>
      <c r="N50" s="132"/>
    </row>
    <row r="51" spans="1:14" ht="24" customHeight="1" x14ac:dyDescent="0.35">
      <c r="A51" s="13">
        <f t="shared" si="6"/>
        <v>44</v>
      </c>
      <c r="B51" s="118"/>
      <c r="C51" s="122"/>
      <c r="D51" s="122"/>
      <c r="E51" s="122"/>
      <c r="F51" s="122"/>
      <c r="G51" s="127"/>
      <c r="H51" s="128"/>
      <c r="I51" s="128"/>
      <c r="J51" s="128"/>
      <c r="K51" s="84">
        <f t="shared" si="5"/>
        <v>0</v>
      </c>
      <c r="L51" s="130"/>
      <c r="M51" s="131"/>
      <c r="N51" s="132"/>
    </row>
    <row r="52" spans="1:14" ht="24" customHeight="1" x14ac:dyDescent="0.35">
      <c r="A52" s="13">
        <f t="shared" si="6"/>
        <v>45</v>
      </c>
      <c r="B52" s="118"/>
      <c r="C52" s="122"/>
      <c r="D52" s="122"/>
      <c r="E52" s="122"/>
      <c r="F52" s="122"/>
      <c r="G52" s="127"/>
      <c r="H52" s="128"/>
      <c r="I52" s="128"/>
      <c r="J52" s="128"/>
      <c r="K52" s="84">
        <f t="shared" si="5"/>
        <v>0</v>
      </c>
      <c r="L52" s="130"/>
      <c r="M52" s="131"/>
      <c r="N52" s="132"/>
    </row>
    <row r="53" spans="1:14" ht="24" customHeight="1" x14ac:dyDescent="0.35">
      <c r="A53" s="13">
        <f t="shared" si="6"/>
        <v>46</v>
      </c>
      <c r="B53" s="118"/>
      <c r="C53" s="122"/>
      <c r="D53" s="122"/>
      <c r="E53" s="122"/>
      <c r="F53" s="122"/>
      <c r="G53" s="127"/>
      <c r="H53" s="128"/>
      <c r="I53" s="128"/>
      <c r="J53" s="128"/>
      <c r="K53" s="84">
        <f t="shared" si="5"/>
        <v>0</v>
      </c>
      <c r="L53" s="134"/>
      <c r="M53" s="131"/>
      <c r="N53" s="132"/>
    </row>
    <row r="54" spans="1:14" ht="24" customHeight="1" x14ac:dyDescent="0.35">
      <c r="A54" s="13">
        <f t="shared" si="6"/>
        <v>47</v>
      </c>
      <c r="B54" s="118"/>
      <c r="C54" s="122"/>
      <c r="D54" s="122"/>
      <c r="E54" s="122"/>
      <c r="F54" s="122"/>
      <c r="G54" s="127"/>
      <c r="H54" s="128"/>
      <c r="I54" s="128"/>
      <c r="J54" s="128"/>
      <c r="K54" s="84">
        <f t="shared" si="5"/>
        <v>0</v>
      </c>
      <c r="L54" s="134"/>
      <c r="M54" s="131"/>
      <c r="N54" s="132"/>
    </row>
    <row r="55" spans="1:14" ht="24" customHeight="1" x14ac:dyDescent="0.35">
      <c r="A55" s="13">
        <f t="shared" si="6"/>
        <v>48</v>
      </c>
      <c r="B55" s="118"/>
      <c r="C55" s="122"/>
      <c r="D55" s="122"/>
      <c r="E55" s="122"/>
      <c r="F55" s="122"/>
      <c r="G55" s="127"/>
      <c r="H55" s="128"/>
      <c r="I55" s="128"/>
      <c r="J55" s="128"/>
      <c r="K55" s="84">
        <f t="shared" si="5"/>
        <v>0</v>
      </c>
      <c r="L55" s="134"/>
      <c r="M55" s="131"/>
      <c r="N55" s="132"/>
    </row>
    <row r="56" spans="1:14" ht="24" customHeight="1" x14ac:dyDescent="0.35">
      <c r="A56" s="13">
        <f t="shared" si="6"/>
        <v>49</v>
      </c>
      <c r="B56" s="118"/>
      <c r="C56" s="122"/>
      <c r="D56" s="122"/>
      <c r="E56" s="122"/>
      <c r="F56" s="122"/>
      <c r="G56" s="127"/>
      <c r="H56" s="128"/>
      <c r="I56" s="128"/>
      <c r="J56" s="128"/>
      <c r="K56" s="84">
        <f t="shared" si="5"/>
        <v>0</v>
      </c>
      <c r="L56" s="130"/>
      <c r="M56" s="131"/>
      <c r="N56" s="132"/>
    </row>
    <row r="57" spans="1:14" ht="24" customHeight="1" x14ac:dyDescent="0.35">
      <c r="A57" s="13">
        <f t="shared" si="6"/>
        <v>50</v>
      </c>
      <c r="B57" s="118"/>
      <c r="C57" s="122"/>
      <c r="D57" s="122"/>
      <c r="E57" s="122"/>
      <c r="F57" s="122"/>
      <c r="G57" s="129"/>
      <c r="H57" s="128"/>
      <c r="I57" s="128"/>
      <c r="J57" s="128"/>
      <c r="K57" s="84">
        <f t="shared" si="5"/>
        <v>0</v>
      </c>
      <c r="L57" s="134"/>
      <c r="M57" s="131"/>
      <c r="N57" s="132"/>
    </row>
    <row r="58" spans="1:14" s="152" customFormat="1" ht="28.5" x14ac:dyDescent="0.6">
      <c r="A58" s="224" t="s">
        <v>385</v>
      </c>
      <c r="B58" s="224"/>
      <c r="C58" s="224"/>
      <c r="D58" s="224"/>
      <c r="E58" s="224"/>
      <c r="F58" s="224"/>
      <c r="G58" s="224"/>
      <c r="H58" s="224"/>
      <c r="I58" s="224"/>
      <c r="J58" s="224"/>
      <c r="K58" s="224"/>
      <c r="L58" s="224"/>
      <c r="M58" s="224"/>
      <c r="N58" s="224"/>
    </row>
    <row r="59" spans="1:14" s="147" customFormat="1" ht="16.149999999999999" customHeight="1" x14ac:dyDescent="0.6">
      <c r="A59" s="146"/>
      <c r="E59" s="150"/>
      <c r="F59" s="150"/>
      <c r="G59" s="151" t="s">
        <v>65</v>
      </c>
      <c r="H59" s="11">
        <f t="shared" ref="H59:N59" si="7">SUM(H61:H85)</f>
        <v>0</v>
      </c>
      <c r="I59" s="11">
        <f t="shared" si="7"/>
        <v>0</v>
      </c>
      <c r="J59" s="11">
        <f t="shared" si="7"/>
        <v>0</v>
      </c>
      <c r="K59" s="11">
        <f t="shared" si="7"/>
        <v>0</v>
      </c>
      <c r="L59" s="11">
        <f t="shared" si="7"/>
        <v>0</v>
      </c>
      <c r="M59" s="11">
        <f t="shared" si="7"/>
        <v>0</v>
      </c>
      <c r="N59" s="11">
        <f t="shared" si="7"/>
        <v>0</v>
      </c>
    </row>
    <row r="60" spans="1:14" ht="51.75" customHeight="1" x14ac:dyDescent="0.35">
      <c r="A60" s="14" t="s">
        <v>26</v>
      </c>
      <c r="B60" s="54" t="s">
        <v>108</v>
      </c>
      <c r="C60" s="14" t="s">
        <v>61</v>
      </c>
      <c r="D60" s="14" t="s">
        <v>54</v>
      </c>
      <c r="E60" s="14" t="s">
        <v>55</v>
      </c>
      <c r="F60" s="14" t="s">
        <v>29</v>
      </c>
      <c r="G60" s="14" t="s">
        <v>56</v>
      </c>
      <c r="H60" s="80" t="s">
        <v>110</v>
      </c>
      <c r="I60" s="80" t="s">
        <v>111</v>
      </c>
      <c r="J60" s="80" t="s">
        <v>112</v>
      </c>
      <c r="K60" s="81" t="s">
        <v>113</v>
      </c>
      <c r="L60" s="80" t="s">
        <v>62</v>
      </c>
      <c r="M60" s="80" t="s">
        <v>63</v>
      </c>
      <c r="N60" s="80" t="s">
        <v>135</v>
      </c>
    </row>
    <row r="61" spans="1:14" ht="24" customHeight="1" x14ac:dyDescent="0.35">
      <c r="A61" s="13">
        <f>A57+1</f>
        <v>51</v>
      </c>
      <c r="B61" s="118"/>
      <c r="C61" s="119"/>
      <c r="D61" s="120"/>
      <c r="E61" s="121"/>
      <c r="F61" s="122"/>
      <c r="G61" s="126"/>
      <c r="H61" s="123"/>
      <c r="I61" s="123"/>
      <c r="J61" s="123"/>
      <c r="K61" s="84">
        <f t="shared" ref="K61:K85" si="8">H61+I61+J61</f>
        <v>0</v>
      </c>
      <c r="L61" s="130"/>
      <c r="M61" s="131"/>
      <c r="N61" s="132"/>
    </row>
    <row r="62" spans="1:14" ht="24" customHeight="1" x14ac:dyDescent="0.35">
      <c r="A62" s="13">
        <f>A61+1</f>
        <v>52</v>
      </c>
      <c r="B62" s="118"/>
      <c r="C62" s="119"/>
      <c r="D62" s="124"/>
      <c r="E62" s="121"/>
      <c r="F62" s="122"/>
      <c r="G62" s="133"/>
      <c r="H62" s="123"/>
      <c r="I62" s="123"/>
      <c r="J62" s="123"/>
      <c r="K62" s="84">
        <f t="shared" si="8"/>
        <v>0</v>
      </c>
      <c r="L62" s="130"/>
      <c r="M62" s="131"/>
      <c r="N62" s="132"/>
    </row>
    <row r="63" spans="1:14" ht="24" customHeight="1" x14ac:dyDescent="0.35">
      <c r="A63" s="13">
        <f t="shared" si="6"/>
        <v>53</v>
      </c>
      <c r="B63" s="118"/>
      <c r="C63" s="119"/>
      <c r="D63" s="120"/>
      <c r="E63" s="121"/>
      <c r="F63" s="122"/>
      <c r="G63" s="126"/>
      <c r="H63" s="125"/>
      <c r="I63" s="125"/>
      <c r="J63" s="125"/>
      <c r="K63" s="84">
        <f t="shared" si="8"/>
        <v>0</v>
      </c>
      <c r="L63" s="130"/>
      <c r="M63" s="131"/>
      <c r="N63" s="132"/>
    </row>
    <row r="64" spans="1:14" ht="24" customHeight="1" x14ac:dyDescent="0.35">
      <c r="A64" s="13">
        <f t="shared" si="6"/>
        <v>54</v>
      </c>
      <c r="B64" s="118"/>
      <c r="C64" s="119"/>
      <c r="D64" s="120"/>
      <c r="E64" s="121"/>
      <c r="F64" s="122"/>
      <c r="G64" s="126"/>
      <c r="H64" s="123"/>
      <c r="I64" s="123"/>
      <c r="J64" s="123"/>
      <c r="K64" s="84">
        <f t="shared" si="8"/>
        <v>0</v>
      </c>
      <c r="L64" s="130"/>
      <c r="M64" s="131"/>
      <c r="N64" s="132"/>
    </row>
    <row r="65" spans="1:14" ht="24" customHeight="1" x14ac:dyDescent="0.35">
      <c r="A65" s="13">
        <f t="shared" si="6"/>
        <v>55</v>
      </c>
      <c r="B65" s="118"/>
      <c r="C65" s="119"/>
      <c r="D65" s="120"/>
      <c r="E65" s="121"/>
      <c r="F65" s="122"/>
      <c r="G65" s="126"/>
      <c r="H65" s="123"/>
      <c r="I65" s="123"/>
      <c r="J65" s="123"/>
      <c r="K65" s="84">
        <f t="shared" si="8"/>
        <v>0</v>
      </c>
      <c r="L65" s="130"/>
      <c r="M65" s="131"/>
      <c r="N65" s="132"/>
    </row>
    <row r="66" spans="1:14" ht="24" customHeight="1" x14ac:dyDescent="0.35">
      <c r="A66" s="13">
        <f t="shared" si="6"/>
        <v>56</v>
      </c>
      <c r="B66" s="118"/>
      <c r="C66" s="119"/>
      <c r="D66" s="120"/>
      <c r="E66" s="121"/>
      <c r="F66" s="122"/>
      <c r="G66" s="126"/>
      <c r="H66" s="125"/>
      <c r="I66" s="125"/>
      <c r="J66" s="125"/>
      <c r="K66" s="84">
        <f t="shared" si="8"/>
        <v>0</v>
      </c>
      <c r="L66" s="130"/>
      <c r="M66" s="131"/>
      <c r="N66" s="132"/>
    </row>
    <row r="67" spans="1:14" ht="24" customHeight="1" x14ac:dyDescent="0.35">
      <c r="A67" s="13">
        <f t="shared" si="6"/>
        <v>57</v>
      </c>
      <c r="B67" s="118"/>
      <c r="C67" s="119"/>
      <c r="D67" s="120"/>
      <c r="E67" s="121"/>
      <c r="F67" s="122"/>
      <c r="G67" s="126"/>
      <c r="H67" s="123"/>
      <c r="I67" s="123"/>
      <c r="J67" s="123"/>
      <c r="K67" s="84">
        <f t="shared" si="8"/>
        <v>0</v>
      </c>
      <c r="L67" s="135"/>
      <c r="M67" s="131"/>
      <c r="N67" s="132"/>
    </row>
    <row r="68" spans="1:14" ht="24" customHeight="1" x14ac:dyDescent="0.35">
      <c r="A68" s="13">
        <f t="shared" si="6"/>
        <v>58</v>
      </c>
      <c r="B68" s="118"/>
      <c r="C68" s="119"/>
      <c r="D68" s="120"/>
      <c r="E68" s="121"/>
      <c r="F68" s="122"/>
      <c r="G68" s="126"/>
      <c r="H68" s="123"/>
      <c r="I68" s="123"/>
      <c r="J68" s="123"/>
      <c r="K68" s="84">
        <f t="shared" si="8"/>
        <v>0</v>
      </c>
      <c r="L68" s="130"/>
      <c r="M68" s="131"/>
      <c r="N68" s="132"/>
    </row>
    <row r="69" spans="1:14" ht="24" customHeight="1" x14ac:dyDescent="0.35">
      <c r="A69" s="13">
        <f t="shared" si="6"/>
        <v>59</v>
      </c>
      <c r="B69" s="118"/>
      <c r="C69" s="119"/>
      <c r="D69" s="120"/>
      <c r="E69" s="121"/>
      <c r="F69" s="122"/>
      <c r="G69" s="126"/>
      <c r="H69" s="123"/>
      <c r="I69" s="123"/>
      <c r="J69" s="123"/>
      <c r="K69" s="84">
        <f t="shared" si="8"/>
        <v>0</v>
      </c>
      <c r="L69" s="130"/>
      <c r="M69" s="131"/>
      <c r="N69" s="132"/>
    </row>
    <row r="70" spans="1:14" ht="24" customHeight="1" x14ac:dyDescent="0.35">
      <c r="A70" s="13">
        <f t="shared" si="6"/>
        <v>60</v>
      </c>
      <c r="B70" s="118"/>
      <c r="C70" s="119"/>
      <c r="D70" s="120"/>
      <c r="E70" s="121"/>
      <c r="F70" s="122"/>
      <c r="G70" s="126"/>
      <c r="H70" s="123"/>
      <c r="I70" s="123"/>
      <c r="J70" s="123"/>
      <c r="K70" s="84">
        <f t="shared" si="8"/>
        <v>0</v>
      </c>
      <c r="L70" s="135"/>
      <c r="M70" s="131"/>
      <c r="N70" s="132"/>
    </row>
    <row r="71" spans="1:14" ht="24" customHeight="1" x14ac:dyDescent="0.35">
      <c r="A71" s="13">
        <f t="shared" si="6"/>
        <v>61</v>
      </c>
      <c r="B71" s="118"/>
      <c r="C71" s="119"/>
      <c r="D71" s="120"/>
      <c r="E71" s="121"/>
      <c r="F71" s="122"/>
      <c r="G71" s="126"/>
      <c r="H71" s="123"/>
      <c r="I71" s="123"/>
      <c r="J71" s="123"/>
      <c r="K71" s="84">
        <f t="shared" si="8"/>
        <v>0</v>
      </c>
      <c r="L71" s="130"/>
      <c r="M71" s="131"/>
      <c r="N71" s="132"/>
    </row>
    <row r="72" spans="1:14" ht="24" customHeight="1" x14ac:dyDescent="0.35">
      <c r="A72" s="13">
        <f t="shared" si="6"/>
        <v>62</v>
      </c>
      <c r="B72" s="118"/>
      <c r="C72" s="122"/>
      <c r="D72" s="122"/>
      <c r="E72" s="122"/>
      <c r="F72" s="122"/>
      <c r="G72" s="127"/>
      <c r="H72" s="128"/>
      <c r="I72" s="128"/>
      <c r="J72" s="128"/>
      <c r="K72" s="84">
        <f t="shared" si="8"/>
        <v>0</v>
      </c>
      <c r="L72" s="130"/>
      <c r="M72" s="131"/>
      <c r="N72" s="132"/>
    </row>
    <row r="73" spans="1:14" ht="24" customHeight="1" x14ac:dyDescent="0.35">
      <c r="A73" s="13">
        <f t="shared" si="6"/>
        <v>63</v>
      </c>
      <c r="B73" s="118"/>
      <c r="C73" s="122"/>
      <c r="D73" s="122"/>
      <c r="E73" s="122"/>
      <c r="F73" s="122"/>
      <c r="G73" s="127"/>
      <c r="H73" s="128"/>
      <c r="I73" s="128"/>
      <c r="J73" s="128"/>
      <c r="K73" s="84">
        <f t="shared" si="8"/>
        <v>0</v>
      </c>
      <c r="L73" s="134"/>
      <c r="M73" s="131"/>
      <c r="N73" s="132"/>
    </row>
    <row r="74" spans="1:14" ht="24" customHeight="1" x14ac:dyDescent="0.35">
      <c r="A74" s="13">
        <f t="shared" si="6"/>
        <v>64</v>
      </c>
      <c r="B74" s="118"/>
      <c r="C74" s="122"/>
      <c r="D74" s="122"/>
      <c r="E74" s="122"/>
      <c r="F74" s="122"/>
      <c r="G74" s="127"/>
      <c r="H74" s="128"/>
      <c r="I74" s="128"/>
      <c r="J74" s="128"/>
      <c r="K74" s="84">
        <f t="shared" si="8"/>
        <v>0</v>
      </c>
      <c r="L74" s="134"/>
      <c r="M74" s="131"/>
      <c r="N74" s="132"/>
    </row>
    <row r="75" spans="1:14" ht="24" customHeight="1" x14ac:dyDescent="0.35">
      <c r="A75" s="13">
        <f t="shared" si="6"/>
        <v>65</v>
      </c>
      <c r="B75" s="118"/>
      <c r="C75" s="122"/>
      <c r="D75" s="122"/>
      <c r="E75" s="122"/>
      <c r="F75" s="122"/>
      <c r="G75" s="127"/>
      <c r="H75" s="128"/>
      <c r="I75" s="128"/>
      <c r="J75" s="128"/>
      <c r="K75" s="84">
        <f t="shared" si="8"/>
        <v>0</v>
      </c>
      <c r="L75" s="134"/>
      <c r="M75" s="131"/>
      <c r="N75" s="132"/>
    </row>
    <row r="76" spans="1:14" ht="24" customHeight="1" x14ac:dyDescent="0.35">
      <c r="A76" s="13">
        <f t="shared" si="6"/>
        <v>66</v>
      </c>
      <c r="B76" s="118"/>
      <c r="C76" s="122"/>
      <c r="D76" s="122"/>
      <c r="E76" s="122"/>
      <c r="F76" s="122"/>
      <c r="G76" s="127"/>
      <c r="H76" s="128"/>
      <c r="I76" s="128"/>
      <c r="J76" s="128"/>
      <c r="K76" s="84">
        <f t="shared" si="8"/>
        <v>0</v>
      </c>
      <c r="L76" s="134"/>
      <c r="M76" s="131"/>
      <c r="N76" s="132"/>
    </row>
    <row r="77" spans="1:14" ht="24" customHeight="1" x14ac:dyDescent="0.35">
      <c r="A77" s="13">
        <f t="shared" si="6"/>
        <v>67</v>
      </c>
      <c r="B77" s="118"/>
      <c r="C77" s="122"/>
      <c r="D77" s="122"/>
      <c r="E77" s="122"/>
      <c r="F77" s="122"/>
      <c r="G77" s="127"/>
      <c r="H77" s="128"/>
      <c r="I77" s="128"/>
      <c r="J77" s="128"/>
      <c r="K77" s="84">
        <f t="shared" si="8"/>
        <v>0</v>
      </c>
      <c r="L77" s="134"/>
      <c r="M77" s="131"/>
      <c r="N77" s="132"/>
    </row>
    <row r="78" spans="1:14" ht="24" customHeight="1" x14ac:dyDescent="0.35">
      <c r="A78" s="13">
        <f t="shared" si="6"/>
        <v>68</v>
      </c>
      <c r="B78" s="118"/>
      <c r="C78" s="122"/>
      <c r="D78" s="122"/>
      <c r="E78" s="122"/>
      <c r="F78" s="122"/>
      <c r="G78" s="127"/>
      <c r="H78" s="128"/>
      <c r="I78" s="128"/>
      <c r="J78" s="128"/>
      <c r="K78" s="84">
        <f t="shared" si="8"/>
        <v>0</v>
      </c>
      <c r="L78" s="134"/>
      <c r="M78" s="131"/>
      <c r="N78" s="132"/>
    </row>
    <row r="79" spans="1:14" ht="24" customHeight="1" x14ac:dyDescent="0.35">
      <c r="A79" s="13">
        <f t="shared" si="6"/>
        <v>69</v>
      </c>
      <c r="B79" s="118"/>
      <c r="C79" s="122"/>
      <c r="D79" s="122"/>
      <c r="E79" s="122"/>
      <c r="F79" s="122"/>
      <c r="G79" s="127"/>
      <c r="H79" s="128"/>
      <c r="I79" s="128"/>
      <c r="J79" s="128"/>
      <c r="K79" s="84">
        <f t="shared" si="8"/>
        <v>0</v>
      </c>
      <c r="L79" s="134"/>
      <c r="M79" s="131"/>
      <c r="N79" s="132"/>
    </row>
    <row r="80" spans="1:14" ht="24" customHeight="1" x14ac:dyDescent="0.35">
      <c r="A80" s="13">
        <f t="shared" si="6"/>
        <v>70</v>
      </c>
      <c r="B80" s="118"/>
      <c r="C80" s="122"/>
      <c r="D80" s="122"/>
      <c r="E80" s="122"/>
      <c r="F80" s="122"/>
      <c r="G80" s="127"/>
      <c r="H80" s="128"/>
      <c r="I80" s="128"/>
      <c r="J80" s="128"/>
      <c r="K80" s="84">
        <f t="shared" si="8"/>
        <v>0</v>
      </c>
      <c r="L80" s="134"/>
      <c r="M80" s="131"/>
      <c r="N80" s="132"/>
    </row>
    <row r="81" spans="1:14" ht="24" customHeight="1" x14ac:dyDescent="0.35">
      <c r="A81" s="13">
        <f t="shared" si="6"/>
        <v>71</v>
      </c>
      <c r="B81" s="118"/>
      <c r="C81" s="122"/>
      <c r="D81" s="122"/>
      <c r="E81" s="122"/>
      <c r="F81" s="122"/>
      <c r="G81" s="127"/>
      <c r="H81" s="128"/>
      <c r="I81" s="128"/>
      <c r="J81" s="128"/>
      <c r="K81" s="84">
        <f t="shared" si="8"/>
        <v>0</v>
      </c>
      <c r="L81" s="134"/>
      <c r="M81" s="131"/>
      <c r="N81" s="132"/>
    </row>
    <row r="82" spans="1:14" ht="24" customHeight="1" x14ac:dyDescent="0.35">
      <c r="A82" s="13">
        <f t="shared" si="6"/>
        <v>72</v>
      </c>
      <c r="B82" s="118"/>
      <c r="C82" s="122"/>
      <c r="D82" s="122"/>
      <c r="E82" s="122"/>
      <c r="F82" s="122"/>
      <c r="G82" s="127"/>
      <c r="H82" s="128"/>
      <c r="I82" s="128"/>
      <c r="J82" s="128"/>
      <c r="K82" s="84">
        <f t="shared" si="8"/>
        <v>0</v>
      </c>
      <c r="L82" s="134"/>
      <c r="M82" s="131"/>
      <c r="N82" s="132"/>
    </row>
    <row r="83" spans="1:14" ht="24" customHeight="1" x14ac:dyDescent="0.35">
      <c r="A83" s="13">
        <f t="shared" si="6"/>
        <v>73</v>
      </c>
      <c r="B83" s="118"/>
      <c r="C83" s="122"/>
      <c r="D83" s="122"/>
      <c r="E83" s="122"/>
      <c r="F83" s="122"/>
      <c r="G83" s="127"/>
      <c r="H83" s="128"/>
      <c r="I83" s="128"/>
      <c r="J83" s="128"/>
      <c r="K83" s="84">
        <f t="shared" si="8"/>
        <v>0</v>
      </c>
      <c r="L83" s="134"/>
      <c r="M83" s="131"/>
      <c r="N83" s="132"/>
    </row>
    <row r="84" spans="1:14" ht="24" customHeight="1" x14ac:dyDescent="0.35">
      <c r="A84" s="13">
        <f t="shared" si="6"/>
        <v>74</v>
      </c>
      <c r="B84" s="118"/>
      <c r="C84" s="122"/>
      <c r="D84" s="122"/>
      <c r="E84" s="122"/>
      <c r="F84" s="122"/>
      <c r="G84" s="127"/>
      <c r="H84" s="128"/>
      <c r="I84" s="128"/>
      <c r="J84" s="128"/>
      <c r="K84" s="84">
        <f t="shared" si="8"/>
        <v>0</v>
      </c>
      <c r="L84" s="134"/>
      <c r="M84" s="131"/>
      <c r="N84" s="132"/>
    </row>
    <row r="85" spans="1:14" ht="24" customHeight="1" x14ac:dyDescent="0.35">
      <c r="A85" s="13">
        <f>A84+1</f>
        <v>75</v>
      </c>
      <c r="B85" s="118"/>
      <c r="C85" s="122"/>
      <c r="D85" s="122"/>
      <c r="E85" s="122"/>
      <c r="F85" s="122"/>
      <c r="G85" s="129"/>
      <c r="H85" s="128"/>
      <c r="I85" s="128"/>
      <c r="J85" s="128"/>
      <c r="K85" s="84">
        <f t="shared" si="8"/>
        <v>0</v>
      </c>
      <c r="L85" s="134"/>
      <c r="M85" s="131"/>
      <c r="N85" s="132"/>
    </row>
    <row r="86" spans="1:14" s="152" customFormat="1" ht="28.5" x14ac:dyDescent="0.6">
      <c r="A86" s="224" t="s">
        <v>385</v>
      </c>
      <c r="B86" s="224"/>
      <c r="C86" s="224"/>
      <c r="D86" s="224"/>
      <c r="E86" s="224"/>
      <c r="F86" s="224"/>
      <c r="G86" s="224"/>
      <c r="H86" s="224"/>
      <c r="I86" s="224"/>
      <c r="J86" s="224"/>
      <c r="K86" s="224"/>
      <c r="L86" s="224"/>
      <c r="M86" s="224"/>
      <c r="N86" s="224"/>
    </row>
    <row r="87" spans="1:14" s="149" customFormat="1" ht="17.5" customHeight="1" x14ac:dyDescent="0.6">
      <c r="A87" s="148"/>
      <c r="E87" s="150"/>
      <c r="F87" s="150"/>
      <c r="G87" s="15" t="s">
        <v>65</v>
      </c>
      <c r="H87" s="11">
        <f t="shared" ref="H87:N87" si="9">SUM(H89:H113)</f>
        <v>0</v>
      </c>
      <c r="I87" s="11">
        <f t="shared" si="9"/>
        <v>0</v>
      </c>
      <c r="J87" s="11">
        <f t="shared" si="9"/>
        <v>0</v>
      </c>
      <c r="K87" s="11">
        <f t="shared" si="9"/>
        <v>0</v>
      </c>
      <c r="L87" s="11">
        <f t="shared" si="9"/>
        <v>0</v>
      </c>
      <c r="M87" s="11">
        <f t="shared" si="9"/>
        <v>0</v>
      </c>
      <c r="N87" s="11">
        <f t="shared" si="9"/>
        <v>0</v>
      </c>
    </row>
    <row r="88" spans="1:14" ht="51.75" customHeight="1" x14ac:dyDescent="0.35">
      <c r="A88" s="14" t="s">
        <v>26</v>
      </c>
      <c r="B88" s="54" t="s">
        <v>108</v>
      </c>
      <c r="C88" s="14" t="s">
        <v>61</v>
      </c>
      <c r="D88" s="14" t="s">
        <v>54</v>
      </c>
      <c r="E88" s="14" t="s">
        <v>55</v>
      </c>
      <c r="F88" s="14" t="s">
        <v>29</v>
      </c>
      <c r="G88" s="14" t="s">
        <v>56</v>
      </c>
      <c r="H88" s="80" t="s">
        <v>110</v>
      </c>
      <c r="I88" s="80" t="s">
        <v>111</v>
      </c>
      <c r="J88" s="80" t="s">
        <v>112</v>
      </c>
      <c r="K88" s="81" t="s">
        <v>113</v>
      </c>
      <c r="L88" s="80" t="s">
        <v>62</v>
      </c>
      <c r="M88" s="80" t="s">
        <v>63</v>
      </c>
      <c r="N88" s="83" t="s">
        <v>135</v>
      </c>
    </row>
    <row r="89" spans="1:14" ht="24" customHeight="1" x14ac:dyDescent="0.35">
      <c r="A89" s="71">
        <v>76</v>
      </c>
      <c r="B89" s="118"/>
      <c r="C89" s="119"/>
      <c r="D89" s="120"/>
      <c r="E89" s="121"/>
      <c r="F89" s="122"/>
      <c r="G89" s="126"/>
      <c r="H89" s="123"/>
      <c r="I89" s="123"/>
      <c r="J89" s="123"/>
      <c r="K89" s="84">
        <f t="shared" ref="K89:K113" si="10">H89+I89+J89</f>
        <v>0</v>
      </c>
      <c r="L89" s="134"/>
      <c r="M89" s="131"/>
      <c r="N89" s="132"/>
    </row>
    <row r="90" spans="1:14" ht="24" customHeight="1" x14ac:dyDescent="0.35">
      <c r="A90" s="13">
        <f>A89+1</f>
        <v>77</v>
      </c>
      <c r="B90" s="118"/>
      <c r="C90" s="119"/>
      <c r="D90" s="124"/>
      <c r="E90" s="121"/>
      <c r="F90" s="122"/>
      <c r="G90" s="133"/>
      <c r="H90" s="123"/>
      <c r="I90" s="123"/>
      <c r="J90" s="123"/>
      <c r="K90" s="84">
        <f t="shared" si="10"/>
        <v>0</v>
      </c>
      <c r="L90" s="134"/>
      <c r="M90" s="131"/>
      <c r="N90" s="132"/>
    </row>
    <row r="91" spans="1:14" ht="24" customHeight="1" x14ac:dyDescent="0.35">
      <c r="A91" s="13">
        <f t="shared" si="6"/>
        <v>78</v>
      </c>
      <c r="B91" s="118"/>
      <c r="C91" s="119"/>
      <c r="D91" s="120"/>
      <c r="E91" s="121"/>
      <c r="F91" s="122"/>
      <c r="G91" s="126"/>
      <c r="H91" s="125"/>
      <c r="I91" s="125"/>
      <c r="J91" s="125"/>
      <c r="K91" s="84">
        <f t="shared" si="10"/>
        <v>0</v>
      </c>
      <c r="L91" s="134"/>
      <c r="M91" s="131"/>
      <c r="N91" s="132"/>
    </row>
    <row r="92" spans="1:14" ht="24" customHeight="1" x14ac:dyDescent="0.35">
      <c r="A92" s="13">
        <f t="shared" si="6"/>
        <v>79</v>
      </c>
      <c r="B92" s="118"/>
      <c r="C92" s="119"/>
      <c r="D92" s="120"/>
      <c r="E92" s="121"/>
      <c r="F92" s="122"/>
      <c r="G92" s="126"/>
      <c r="H92" s="123"/>
      <c r="I92" s="123"/>
      <c r="J92" s="123"/>
      <c r="K92" s="84">
        <f t="shared" si="10"/>
        <v>0</v>
      </c>
      <c r="L92" s="134"/>
      <c r="M92" s="131"/>
      <c r="N92" s="132"/>
    </row>
    <row r="93" spans="1:14" ht="24" customHeight="1" x14ac:dyDescent="0.35">
      <c r="A93" s="13">
        <f t="shared" si="6"/>
        <v>80</v>
      </c>
      <c r="B93" s="118"/>
      <c r="C93" s="119"/>
      <c r="D93" s="120"/>
      <c r="E93" s="121"/>
      <c r="F93" s="122"/>
      <c r="G93" s="126"/>
      <c r="H93" s="123"/>
      <c r="I93" s="123"/>
      <c r="J93" s="123"/>
      <c r="K93" s="84">
        <f t="shared" si="10"/>
        <v>0</v>
      </c>
      <c r="L93" s="134"/>
      <c r="M93" s="131"/>
      <c r="N93" s="132"/>
    </row>
    <row r="94" spans="1:14" ht="24" customHeight="1" x14ac:dyDescent="0.35">
      <c r="A94" s="13">
        <f t="shared" si="6"/>
        <v>81</v>
      </c>
      <c r="B94" s="118"/>
      <c r="C94" s="119"/>
      <c r="D94" s="120"/>
      <c r="E94" s="121"/>
      <c r="F94" s="122"/>
      <c r="G94" s="126"/>
      <c r="H94" s="125"/>
      <c r="I94" s="125"/>
      <c r="J94" s="125"/>
      <c r="K94" s="84">
        <f t="shared" si="10"/>
        <v>0</v>
      </c>
      <c r="L94" s="134"/>
      <c r="M94" s="131"/>
      <c r="N94" s="132"/>
    </row>
    <row r="95" spans="1:14" ht="24" customHeight="1" x14ac:dyDescent="0.35">
      <c r="A95" s="13">
        <f t="shared" si="6"/>
        <v>82</v>
      </c>
      <c r="B95" s="118"/>
      <c r="C95" s="119"/>
      <c r="D95" s="120"/>
      <c r="E95" s="121"/>
      <c r="F95" s="122"/>
      <c r="G95" s="126"/>
      <c r="H95" s="123"/>
      <c r="I95" s="123"/>
      <c r="J95" s="123"/>
      <c r="K95" s="84">
        <f t="shared" si="10"/>
        <v>0</v>
      </c>
      <c r="L95" s="134"/>
      <c r="M95" s="131"/>
      <c r="N95" s="132"/>
    </row>
    <row r="96" spans="1:14" ht="24" customHeight="1" x14ac:dyDescent="0.35">
      <c r="A96" s="13">
        <f t="shared" si="6"/>
        <v>83</v>
      </c>
      <c r="B96" s="118"/>
      <c r="C96" s="119"/>
      <c r="D96" s="120"/>
      <c r="E96" s="121"/>
      <c r="F96" s="122"/>
      <c r="G96" s="126"/>
      <c r="H96" s="123"/>
      <c r="I96" s="123"/>
      <c r="J96" s="123"/>
      <c r="K96" s="84">
        <f t="shared" si="10"/>
        <v>0</v>
      </c>
      <c r="L96" s="134"/>
      <c r="M96" s="131"/>
      <c r="N96" s="132"/>
    </row>
    <row r="97" spans="1:14" ht="24" customHeight="1" x14ac:dyDescent="0.35">
      <c r="A97" s="13">
        <f t="shared" si="6"/>
        <v>84</v>
      </c>
      <c r="B97" s="118"/>
      <c r="C97" s="119"/>
      <c r="D97" s="120"/>
      <c r="E97" s="121"/>
      <c r="F97" s="122"/>
      <c r="G97" s="126"/>
      <c r="H97" s="123"/>
      <c r="I97" s="123"/>
      <c r="J97" s="123"/>
      <c r="K97" s="84">
        <f t="shared" si="10"/>
        <v>0</v>
      </c>
      <c r="L97" s="134"/>
      <c r="M97" s="131"/>
      <c r="N97" s="132"/>
    </row>
    <row r="98" spans="1:14" ht="24" customHeight="1" x14ac:dyDescent="0.35">
      <c r="A98" s="13">
        <f t="shared" si="6"/>
        <v>85</v>
      </c>
      <c r="B98" s="118"/>
      <c r="C98" s="119"/>
      <c r="D98" s="120"/>
      <c r="E98" s="121"/>
      <c r="F98" s="122"/>
      <c r="G98" s="126"/>
      <c r="H98" s="123"/>
      <c r="I98" s="123"/>
      <c r="J98" s="123"/>
      <c r="K98" s="84">
        <f t="shared" si="10"/>
        <v>0</v>
      </c>
      <c r="L98" s="134"/>
      <c r="M98" s="131"/>
      <c r="N98" s="132"/>
    </row>
    <row r="99" spans="1:14" ht="24" customHeight="1" x14ac:dyDescent="0.35">
      <c r="A99" s="13">
        <f t="shared" si="6"/>
        <v>86</v>
      </c>
      <c r="B99" s="118"/>
      <c r="C99" s="119"/>
      <c r="D99" s="120"/>
      <c r="E99" s="121"/>
      <c r="F99" s="122"/>
      <c r="G99" s="126"/>
      <c r="H99" s="123"/>
      <c r="I99" s="123"/>
      <c r="J99" s="123"/>
      <c r="K99" s="84">
        <f t="shared" si="10"/>
        <v>0</v>
      </c>
      <c r="L99" s="134"/>
      <c r="M99" s="131"/>
      <c r="N99" s="132"/>
    </row>
    <row r="100" spans="1:14" ht="24" customHeight="1" x14ac:dyDescent="0.35">
      <c r="A100" s="13">
        <f t="shared" si="6"/>
        <v>87</v>
      </c>
      <c r="B100" s="118"/>
      <c r="C100" s="122"/>
      <c r="D100" s="122"/>
      <c r="E100" s="122"/>
      <c r="F100" s="122"/>
      <c r="G100" s="127"/>
      <c r="H100" s="128"/>
      <c r="I100" s="128"/>
      <c r="J100" s="128"/>
      <c r="K100" s="84">
        <f t="shared" si="10"/>
        <v>0</v>
      </c>
      <c r="L100" s="134"/>
      <c r="M100" s="131"/>
      <c r="N100" s="132"/>
    </row>
    <row r="101" spans="1:14" ht="24" customHeight="1" x14ac:dyDescent="0.35">
      <c r="A101" s="13">
        <f t="shared" si="6"/>
        <v>88</v>
      </c>
      <c r="B101" s="118"/>
      <c r="C101" s="122"/>
      <c r="D101" s="122"/>
      <c r="E101" s="122"/>
      <c r="F101" s="122"/>
      <c r="G101" s="127"/>
      <c r="H101" s="128"/>
      <c r="I101" s="128"/>
      <c r="J101" s="128"/>
      <c r="K101" s="84">
        <f t="shared" si="10"/>
        <v>0</v>
      </c>
      <c r="L101" s="134"/>
      <c r="M101" s="131"/>
      <c r="N101" s="132"/>
    </row>
    <row r="102" spans="1:14" ht="24" customHeight="1" x14ac:dyDescent="0.35">
      <c r="A102" s="13">
        <f t="shared" si="6"/>
        <v>89</v>
      </c>
      <c r="B102" s="118"/>
      <c r="C102" s="122"/>
      <c r="D102" s="122"/>
      <c r="E102" s="122"/>
      <c r="F102" s="122"/>
      <c r="G102" s="127"/>
      <c r="H102" s="128"/>
      <c r="I102" s="128"/>
      <c r="J102" s="128"/>
      <c r="K102" s="84">
        <f t="shared" si="10"/>
        <v>0</v>
      </c>
      <c r="L102" s="134"/>
      <c r="M102" s="131"/>
      <c r="N102" s="132"/>
    </row>
    <row r="103" spans="1:14" ht="24" customHeight="1" x14ac:dyDescent="0.35">
      <c r="A103" s="13">
        <f t="shared" si="6"/>
        <v>90</v>
      </c>
      <c r="B103" s="118"/>
      <c r="C103" s="122"/>
      <c r="D103" s="122"/>
      <c r="E103" s="122"/>
      <c r="F103" s="122"/>
      <c r="G103" s="127"/>
      <c r="H103" s="128"/>
      <c r="I103" s="128"/>
      <c r="J103" s="128"/>
      <c r="K103" s="84">
        <f t="shared" si="10"/>
        <v>0</v>
      </c>
      <c r="L103" s="134"/>
      <c r="M103" s="131"/>
      <c r="N103" s="132"/>
    </row>
    <row r="104" spans="1:14" ht="24" customHeight="1" x14ac:dyDescent="0.35">
      <c r="A104" s="13">
        <f t="shared" ref="A104:A113" si="11">A103+1</f>
        <v>91</v>
      </c>
      <c r="B104" s="118"/>
      <c r="C104" s="122"/>
      <c r="D104" s="122"/>
      <c r="E104" s="122"/>
      <c r="F104" s="122"/>
      <c r="G104" s="127"/>
      <c r="H104" s="128"/>
      <c r="I104" s="128"/>
      <c r="J104" s="128"/>
      <c r="K104" s="84">
        <f t="shared" si="10"/>
        <v>0</v>
      </c>
      <c r="L104" s="134"/>
      <c r="M104" s="131"/>
      <c r="N104" s="132"/>
    </row>
    <row r="105" spans="1:14" ht="24" customHeight="1" x14ac:dyDescent="0.35">
      <c r="A105" s="13">
        <f t="shared" si="11"/>
        <v>92</v>
      </c>
      <c r="B105" s="118"/>
      <c r="C105" s="122"/>
      <c r="D105" s="122"/>
      <c r="E105" s="122"/>
      <c r="F105" s="122"/>
      <c r="G105" s="127"/>
      <c r="H105" s="128"/>
      <c r="I105" s="128"/>
      <c r="J105" s="128"/>
      <c r="K105" s="84">
        <f t="shared" si="10"/>
        <v>0</v>
      </c>
      <c r="L105" s="134"/>
      <c r="M105" s="131"/>
      <c r="N105" s="132"/>
    </row>
    <row r="106" spans="1:14" ht="24" customHeight="1" x14ac:dyDescent="0.35">
      <c r="A106" s="13">
        <f t="shared" si="11"/>
        <v>93</v>
      </c>
      <c r="B106" s="118"/>
      <c r="C106" s="122"/>
      <c r="D106" s="122"/>
      <c r="E106" s="122"/>
      <c r="F106" s="122"/>
      <c r="G106" s="127"/>
      <c r="H106" s="128"/>
      <c r="I106" s="128"/>
      <c r="J106" s="128"/>
      <c r="K106" s="84">
        <f t="shared" si="10"/>
        <v>0</v>
      </c>
      <c r="L106" s="134"/>
      <c r="M106" s="131"/>
      <c r="N106" s="132"/>
    </row>
    <row r="107" spans="1:14" ht="24" customHeight="1" x14ac:dyDescent="0.35">
      <c r="A107" s="13">
        <f t="shared" si="11"/>
        <v>94</v>
      </c>
      <c r="B107" s="118"/>
      <c r="C107" s="122"/>
      <c r="D107" s="122"/>
      <c r="E107" s="122"/>
      <c r="F107" s="122"/>
      <c r="G107" s="127"/>
      <c r="H107" s="128"/>
      <c r="I107" s="128"/>
      <c r="J107" s="128"/>
      <c r="K107" s="84">
        <f t="shared" si="10"/>
        <v>0</v>
      </c>
      <c r="L107" s="134"/>
      <c r="M107" s="131"/>
      <c r="N107" s="132"/>
    </row>
    <row r="108" spans="1:14" ht="24" customHeight="1" x14ac:dyDescent="0.35">
      <c r="A108" s="13">
        <f t="shared" si="11"/>
        <v>95</v>
      </c>
      <c r="B108" s="118"/>
      <c r="C108" s="122"/>
      <c r="D108" s="122"/>
      <c r="E108" s="122"/>
      <c r="F108" s="122"/>
      <c r="G108" s="127"/>
      <c r="H108" s="128"/>
      <c r="I108" s="128"/>
      <c r="J108" s="128"/>
      <c r="K108" s="84">
        <f t="shared" si="10"/>
        <v>0</v>
      </c>
      <c r="L108" s="134"/>
      <c r="M108" s="131"/>
      <c r="N108" s="132"/>
    </row>
    <row r="109" spans="1:14" ht="24" customHeight="1" x14ac:dyDescent="0.35">
      <c r="A109" s="13">
        <f t="shared" si="11"/>
        <v>96</v>
      </c>
      <c r="B109" s="118"/>
      <c r="C109" s="122"/>
      <c r="D109" s="122"/>
      <c r="E109" s="122"/>
      <c r="F109" s="122"/>
      <c r="G109" s="127"/>
      <c r="H109" s="128"/>
      <c r="I109" s="128"/>
      <c r="J109" s="128"/>
      <c r="K109" s="84">
        <f t="shared" si="10"/>
        <v>0</v>
      </c>
      <c r="L109" s="134"/>
      <c r="M109" s="131"/>
      <c r="N109" s="132"/>
    </row>
    <row r="110" spans="1:14" ht="24" customHeight="1" x14ac:dyDescent="0.35">
      <c r="A110" s="13">
        <f t="shared" si="11"/>
        <v>97</v>
      </c>
      <c r="B110" s="118"/>
      <c r="C110" s="122"/>
      <c r="D110" s="122"/>
      <c r="E110" s="122"/>
      <c r="F110" s="122"/>
      <c r="G110" s="127"/>
      <c r="H110" s="128"/>
      <c r="I110" s="128"/>
      <c r="J110" s="128"/>
      <c r="K110" s="84">
        <f t="shared" si="10"/>
        <v>0</v>
      </c>
      <c r="L110" s="134"/>
      <c r="M110" s="131"/>
      <c r="N110" s="132"/>
    </row>
    <row r="111" spans="1:14" ht="24" customHeight="1" x14ac:dyDescent="0.35">
      <c r="A111" s="13">
        <f t="shared" si="11"/>
        <v>98</v>
      </c>
      <c r="B111" s="118"/>
      <c r="C111" s="122"/>
      <c r="D111" s="122"/>
      <c r="E111" s="122"/>
      <c r="F111" s="122"/>
      <c r="G111" s="127"/>
      <c r="H111" s="128"/>
      <c r="I111" s="128"/>
      <c r="J111" s="128"/>
      <c r="K111" s="84">
        <f t="shared" si="10"/>
        <v>0</v>
      </c>
      <c r="L111" s="134"/>
      <c r="M111" s="131"/>
      <c r="N111" s="132"/>
    </row>
    <row r="112" spans="1:14" ht="24" customHeight="1" x14ac:dyDescent="0.35">
      <c r="A112" s="13">
        <f t="shared" si="11"/>
        <v>99</v>
      </c>
      <c r="B112" s="118"/>
      <c r="C112" s="122"/>
      <c r="D112" s="122"/>
      <c r="E112" s="122"/>
      <c r="F112" s="122"/>
      <c r="G112" s="127"/>
      <c r="H112" s="128"/>
      <c r="I112" s="128"/>
      <c r="J112" s="128"/>
      <c r="K112" s="84">
        <f t="shared" si="10"/>
        <v>0</v>
      </c>
      <c r="L112" s="134"/>
      <c r="M112" s="131"/>
      <c r="N112" s="132"/>
    </row>
    <row r="113" spans="1:14" ht="24" customHeight="1" x14ac:dyDescent="0.35">
      <c r="A113" s="13">
        <f t="shared" si="11"/>
        <v>100</v>
      </c>
      <c r="B113" s="118"/>
      <c r="C113" s="122"/>
      <c r="D113" s="122"/>
      <c r="E113" s="122"/>
      <c r="F113" s="122"/>
      <c r="G113" s="129"/>
      <c r="H113" s="128"/>
      <c r="I113" s="128"/>
      <c r="J113" s="128"/>
      <c r="K113" s="84">
        <f t="shared" si="10"/>
        <v>0</v>
      </c>
      <c r="L113" s="134"/>
      <c r="M113" s="131"/>
      <c r="N113" s="132"/>
    </row>
  </sheetData>
  <sheetProtection selectLockedCells="1"/>
  <autoFilter ref="A4:N114" xr:uid="{00000000-0009-0000-0000-000003000000}"/>
  <customSheetViews>
    <customSheetView guid="{2E33D5B0-35EE-47A2-9042-CF81669B14E7}" scale="85" showPageBreaks="1" printArea="1" showAutoFilter="1" view="pageBreakPreview">
      <selection activeCell="B5" sqref="B5"/>
      <rowBreaks count="3" manualBreakCount="3">
        <brk id="29" max="13" man="1"/>
        <brk id="57" max="13" man="1"/>
        <brk id="85" max="13" man="1"/>
      </rowBreaks>
      <pageMargins left="0.25" right="0.25" top="0.25" bottom="0.25" header="0.3" footer="0.3"/>
      <printOptions horizontalCentered="1" verticalCentered="1"/>
      <pageSetup scale="73" orientation="landscape" r:id="rId1"/>
      <headerFooter>
        <oddFooter>Page &amp;P&amp;R&amp;A</oddFooter>
      </headerFooter>
      <autoFilter ref="A4:N114" xr:uid="{00000000-0000-0000-0000-000000000000}"/>
    </customSheetView>
  </customSheetViews>
  <mergeCells count="5">
    <mergeCell ref="A58:N58"/>
    <mergeCell ref="A86:N86"/>
    <mergeCell ref="A2:D3"/>
    <mergeCell ref="A1:N1"/>
    <mergeCell ref="A30:N30"/>
  </mergeCells>
  <conditionalFormatting sqref="N114">
    <cfRule type="expression" dxfId="75" priority="449">
      <formula>AND(OR($C114&lt;&gt;"",$D114&lt;&gt;"",$E114&lt;&gt;"",$F114&lt;&gt;"",$G114&lt;&gt;""),$N114="")</formula>
    </cfRule>
  </conditionalFormatting>
  <dataValidations count="5">
    <dataValidation type="textLength" operator="equal" allowBlank="1" showInputMessage="1" showErrorMessage="1" sqref="G10:G29 G40:G44 G33:G35" xr:uid="{00000000-0002-0000-0300-000000000000}">
      <formula1>5</formula1>
    </dataValidation>
    <dataValidation type="textLength" errorStyle="warning" allowBlank="1" showInputMessage="1" showErrorMessage="1" errorTitle="State Abbreviation" error="Two characters only for state abbreviation." promptTitle="State Abbreviation" prompt="Please enter State Abbreviation" sqref="F5:F15" xr:uid="{00000000-0002-0000-0300-000001000000}">
      <formula1>0</formula1>
      <formula2>2</formula2>
    </dataValidation>
    <dataValidation type="textLength" errorStyle="warning" operator="greaterThan" allowBlank="1" showInputMessage="1" showErrorMessage="1" errorTitle="Zip Code" error="5 digits required for Zip Code" promptTitle="Zip Code" prompt="5 digits required for Zip Code" sqref="G5:G9" xr:uid="{00000000-0002-0000-0300-000002000000}">
      <formula1>4</formula1>
    </dataValidation>
    <dataValidation type="whole" operator="greaterThanOrEqual" allowBlank="1" showInputMessage="1" showErrorMessage="1" promptTitle="Max Values Indoors" prompt="Please enter the maximum values stored indoors at the indicated location." sqref="N61:N85 N5:N29 N33:N57 N89:N113" xr:uid="{00000000-0002-0000-0300-000003000000}">
      <formula1>0</formula1>
    </dataValidation>
    <dataValidation allowBlank="1" showInputMessage="1" showErrorMessage="1" promptTitle="Collision Only" prompt="Input &quot;X&quot; if Collision Only." sqref="B5:B29 B33:B57 B61:B85 B89:B113" xr:uid="{00000000-0002-0000-0300-000004000000}"/>
  </dataValidations>
  <printOptions horizontalCentered="1" verticalCentered="1"/>
  <pageMargins left="0.25" right="0.25" top="0.25" bottom="0.25" header="0.3" footer="0.3"/>
  <pageSetup scale="73" orientation="landscape" r:id="rId2"/>
  <headerFooter>
    <oddFooter>Page &amp;P&amp;R&amp;A</oddFooter>
  </headerFooter>
  <rowBreaks count="3" manualBreakCount="3">
    <brk id="29" max="13" man="1"/>
    <brk id="57" max="13" man="1"/>
    <brk id="85"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FFFF00"/>
  </sheetPr>
  <dimension ref="A1:E11"/>
  <sheetViews>
    <sheetView zoomScaleNormal="100" workbookViewId="0">
      <selection activeCell="J11" sqref="J11"/>
    </sheetView>
  </sheetViews>
  <sheetFormatPr defaultColWidth="9.1796875" defaultRowHeight="13" x14ac:dyDescent="0.35"/>
  <cols>
    <col min="1" max="1" width="45.81640625" style="2" customWidth="1"/>
    <col min="2" max="2" width="11.26953125" style="2" customWidth="1"/>
    <col min="3" max="3" width="32.1796875" style="2" customWidth="1"/>
    <col min="4" max="4" width="9.7265625" style="2" customWidth="1"/>
    <col min="5" max="5" width="9.81640625" style="2" customWidth="1"/>
    <col min="6" max="16384" width="9.1796875" style="2"/>
  </cols>
  <sheetData>
    <row r="1" spans="1:5" ht="30" x14ac:dyDescent="0.6">
      <c r="A1" s="231" t="s">
        <v>143</v>
      </c>
      <c r="B1" s="231"/>
      <c r="C1" s="231"/>
      <c r="D1" s="231"/>
      <c r="E1" s="231"/>
    </row>
    <row r="2" spans="1:5" x14ac:dyDescent="0.35">
      <c r="A2" s="31"/>
      <c r="B2" s="31"/>
      <c r="C2" s="31"/>
      <c r="D2" s="31"/>
      <c r="E2" s="31"/>
    </row>
    <row r="3" spans="1:5" ht="318.75" customHeight="1" x14ac:dyDescent="0.35">
      <c r="A3" s="230" t="s">
        <v>397</v>
      </c>
      <c r="B3" s="230"/>
      <c r="C3" s="230"/>
      <c r="D3" s="230"/>
      <c r="E3" s="230"/>
    </row>
    <row r="4" spans="1:5" ht="309" customHeight="1" x14ac:dyDescent="0.35">
      <c r="A4" s="235" t="s">
        <v>398</v>
      </c>
      <c r="B4" s="236"/>
      <c r="C4" s="236"/>
      <c r="D4" s="236"/>
      <c r="E4" s="236"/>
    </row>
    <row r="5" spans="1:5" ht="240.75" customHeight="1" x14ac:dyDescent="0.35">
      <c r="A5" s="237" t="s">
        <v>399</v>
      </c>
      <c r="B5" s="237"/>
      <c r="C5" s="237"/>
      <c r="D5" s="237"/>
      <c r="E5" s="237"/>
    </row>
    <row r="6" spans="1:5" ht="274.5" customHeight="1" x14ac:dyDescent="0.35">
      <c r="A6" s="237" t="s">
        <v>400</v>
      </c>
      <c r="B6" s="237"/>
      <c r="C6" s="237"/>
      <c r="D6" s="237"/>
      <c r="E6" s="237"/>
    </row>
    <row r="7" spans="1:5" ht="186.75" customHeight="1" x14ac:dyDescent="0.35">
      <c r="A7" s="237" t="s">
        <v>401</v>
      </c>
      <c r="B7" s="237"/>
      <c r="C7" s="237"/>
      <c r="D7" s="237"/>
      <c r="E7" s="237"/>
    </row>
    <row r="8" spans="1:5" ht="15" customHeight="1" x14ac:dyDescent="0.35">
      <c r="A8" s="35" t="s">
        <v>83</v>
      </c>
      <c r="B8" s="34" t="s">
        <v>85</v>
      </c>
      <c r="C8" s="238" t="s">
        <v>87</v>
      </c>
      <c r="D8" s="239"/>
      <c r="E8" s="240"/>
    </row>
    <row r="9" spans="1:5" ht="30" customHeight="1" x14ac:dyDescent="0.35">
      <c r="A9" s="109"/>
      <c r="B9" s="110"/>
      <c r="C9" s="168"/>
      <c r="D9" s="169"/>
      <c r="E9" s="170"/>
    </row>
    <row r="10" spans="1:5" x14ac:dyDescent="0.35">
      <c r="A10" s="32" t="s">
        <v>84</v>
      </c>
      <c r="B10" s="33" t="s">
        <v>85</v>
      </c>
      <c r="C10" s="232" t="s">
        <v>86</v>
      </c>
      <c r="D10" s="233"/>
      <c r="E10" s="234"/>
    </row>
    <row r="11" spans="1:5" ht="30" customHeight="1" x14ac:dyDescent="0.35">
      <c r="A11" s="109"/>
      <c r="B11" s="110"/>
      <c r="C11" s="227"/>
      <c r="D11" s="228"/>
      <c r="E11" s="229"/>
    </row>
  </sheetData>
  <sheetProtection selectLockedCells="1"/>
  <customSheetViews>
    <customSheetView guid="{2E33D5B0-35EE-47A2-9042-CF81669B14E7}">
      <selection sqref="A1:E1"/>
      <pageMargins left="0.25" right="0.25" top="0.25" bottom="0.25" header="0.25" footer="0.05"/>
      <printOptions horizontalCentered="1"/>
      <pageSetup scale="74" orientation="portrait" r:id="rId1"/>
      <headerFooter scaleWithDoc="0">
        <oddFooter>&amp;C&amp;P&amp;R&amp;A</oddFooter>
      </headerFooter>
    </customSheetView>
  </customSheetViews>
  <mergeCells count="10">
    <mergeCell ref="C11:E11"/>
    <mergeCell ref="A3:E3"/>
    <mergeCell ref="A1:E1"/>
    <mergeCell ref="C10:E10"/>
    <mergeCell ref="A4:E4"/>
    <mergeCell ref="A5:E5"/>
    <mergeCell ref="C9:E9"/>
    <mergeCell ref="C8:E8"/>
    <mergeCell ref="A6:E6"/>
    <mergeCell ref="A7:E7"/>
  </mergeCells>
  <conditionalFormatting sqref="A9:E9">
    <cfRule type="expression" dxfId="74" priority="2">
      <formula>AND($A9="")</formula>
    </cfRule>
  </conditionalFormatting>
  <conditionalFormatting sqref="A11:E11">
    <cfRule type="expression" dxfId="73" priority="1">
      <formula>AND($A$11="")</formula>
    </cfRule>
  </conditionalFormatting>
  <printOptions horizontalCentered="1"/>
  <pageMargins left="0.25" right="0.25" top="0.25" bottom="0.25" header="0.25" footer="0.05"/>
  <pageSetup scale="74" orientation="portrait" r:id="rId2"/>
  <headerFooter scaleWithDoc="0">
    <oddFooter>&amp;C&amp;P&amp;R&amp;A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tabColor rgb="FFFFFF00"/>
    <pageSetUpPr fitToPage="1"/>
  </sheetPr>
  <dimension ref="A1:M170"/>
  <sheetViews>
    <sheetView topLeftCell="A10" zoomScaleNormal="100" workbookViewId="0">
      <selection activeCell="D12" sqref="D12:F12"/>
    </sheetView>
  </sheetViews>
  <sheetFormatPr defaultColWidth="9.1796875" defaultRowHeight="14.5" x14ac:dyDescent="0.35"/>
  <cols>
    <col min="1" max="1" width="3" style="8" bestFit="1" customWidth="1"/>
    <col min="2" max="2" width="1.7265625" style="8" customWidth="1"/>
    <col min="3" max="3" width="12.453125" style="8" customWidth="1"/>
    <col min="4" max="4" width="19" style="8" bestFit="1" customWidth="1"/>
    <col min="5" max="5" width="19" style="8" customWidth="1"/>
    <col min="6" max="6" width="11.54296875" style="8" bestFit="1" customWidth="1"/>
    <col min="7" max="7" width="1.54296875" style="8" customWidth="1"/>
    <col min="8" max="8" width="2.7265625" style="8" customWidth="1"/>
    <col min="9" max="9" width="6.453125" style="8" customWidth="1"/>
    <col min="10" max="10" width="18.81640625" style="8" customWidth="1"/>
    <col min="11" max="11" width="1.54296875" style="8" customWidth="1"/>
    <col min="12" max="12" width="2.7265625" style="8" customWidth="1"/>
    <col min="13" max="13" width="15.7265625" style="8" customWidth="1"/>
    <col min="14" max="16384" width="9.1796875" style="8"/>
  </cols>
  <sheetData>
    <row r="1" spans="1:13" ht="15" hidden="1" thickBot="1" x14ac:dyDescent="0.4">
      <c r="A1" s="55"/>
      <c r="B1" s="60"/>
      <c r="C1" s="243" t="s">
        <v>126</v>
      </c>
      <c r="D1" s="243"/>
      <c r="E1" s="243"/>
      <c r="F1" s="243"/>
      <c r="G1" s="59"/>
      <c r="H1" s="243" t="s">
        <v>128</v>
      </c>
      <c r="I1" s="243"/>
      <c r="J1" s="243"/>
      <c r="K1" s="67"/>
      <c r="L1" s="243" t="s">
        <v>124</v>
      </c>
      <c r="M1" s="243"/>
    </row>
    <row r="2" spans="1:13" hidden="1" x14ac:dyDescent="0.35">
      <c r="C2" s="63"/>
      <c r="D2" s="63"/>
      <c r="E2" s="63"/>
      <c r="I2" s="244" t="s">
        <v>383</v>
      </c>
      <c r="J2" s="244"/>
      <c r="L2" s="61"/>
      <c r="M2" s="45" t="s">
        <v>383</v>
      </c>
    </row>
    <row r="3" spans="1:13" ht="15" hidden="1" customHeight="1" x14ac:dyDescent="0.35">
      <c r="C3" s="8" t="s">
        <v>57</v>
      </c>
      <c r="D3" s="251" t="str">
        <f>IF(app_insuredName="","",app_insuredName)</f>
        <v/>
      </c>
      <c r="E3" s="251"/>
      <c r="F3" s="251"/>
      <c r="H3" s="66"/>
      <c r="I3" s="242" t="s">
        <v>133</v>
      </c>
      <c r="J3" s="241"/>
      <c r="L3" s="66"/>
      <c r="M3" s="62" t="s">
        <v>1</v>
      </c>
    </row>
    <row r="4" spans="1:13" hidden="1" x14ac:dyDescent="0.35">
      <c r="C4" s="8" t="s">
        <v>127</v>
      </c>
      <c r="D4" s="251"/>
      <c r="E4" s="251"/>
      <c r="F4" s="251"/>
      <c r="H4" s="108"/>
      <c r="I4" s="241"/>
      <c r="J4" s="241"/>
      <c r="L4" s="66"/>
      <c r="M4" s="62" t="s">
        <v>2</v>
      </c>
    </row>
    <row r="5" spans="1:13" hidden="1" x14ac:dyDescent="0.35">
      <c r="C5" s="8" t="s">
        <v>23</v>
      </c>
      <c r="D5" s="251" t="str">
        <f>IF(app_insuredAddress="","",app_insuredAddress)</f>
        <v/>
      </c>
      <c r="E5" s="251"/>
      <c r="F5" s="251"/>
      <c r="H5" s="108"/>
      <c r="I5" s="241"/>
      <c r="J5" s="241"/>
      <c r="L5" s="66"/>
      <c r="M5" s="62" t="s">
        <v>117</v>
      </c>
    </row>
    <row r="6" spans="1:13" ht="15" hidden="1" customHeight="1" x14ac:dyDescent="0.35">
      <c r="C6" s="8" t="s">
        <v>24</v>
      </c>
      <c r="D6" s="251" t="str">
        <f>IF(app_insuredCity="","",app_insuredCity)</f>
        <v/>
      </c>
      <c r="E6" s="251"/>
      <c r="F6" s="251"/>
      <c r="H6" s="108"/>
      <c r="L6" s="66"/>
      <c r="M6" s="62" t="s">
        <v>115</v>
      </c>
    </row>
    <row r="7" spans="1:13" hidden="1" x14ac:dyDescent="0.35">
      <c r="C7" s="8" t="s">
        <v>0</v>
      </c>
      <c r="D7" s="251" t="str">
        <f>IF(app_insuredState="","",app_insuredState)</f>
        <v/>
      </c>
      <c r="E7" s="251"/>
      <c r="F7" s="251"/>
      <c r="H7" s="108"/>
      <c r="I7" s="58"/>
      <c r="L7" s="66"/>
      <c r="M7" s="62" t="s">
        <v>69</v>
      </c>
    </row>
    <row r="8" spans="1:13" hidden="1" x14ac:dyDescent="0.35">
      <c r="C8" s="8" t="s">
        <v>25</v>
      </c>
      <c r="D8" s="251" t="str">
        <f>IF(app_insuredZip="","",TEXT(app_insuredZip,"00000"))</f>
        <v/>
      </c>
      <c r="E8" s="251"/>
      <c r="F8" s="251"/>
      <c r="H8" s="108"/>
      <c r="I8" s="58"/>
      <c r="J8" s="58"/>
      <c r="K8" s="58"/>
      <c r="L8" s="66"/>
      <c r="M8" s="62" t="s">
        <v>116</v>
      </c>
    </row>
    <row r="9" spans="1:13" hidden="1" x14ac:dyDescent="0.35">
      <c r="A9" s="60"/>
      <c r="B9" s="60"/>
      <c r="C9" s="69"/>
      <c r="D9" s="247"/>
      <c r="E9" s="247"/>
      <c r="F9" s="247"/>
      <c r="G9" s="63"/>
      <c r="H9" s="67"/>
      <c r="J9" s="67"/>
      <c r="K9" s="67"/>
      <c r="L9" s="63"/>
      <c r="M9" s="63"/>
    </row>
    <row r="10" spans="1:13" ht="15" thickBot="1" x14ac:dyDescent="0.4">
      <c r="A10" s="60"/>
      <c r="B10" s="60"/>
      <c r="C10" s="243" t="s">
        <v>126</v>
      </c>
      <c r="D10" s="243"/>
      <c r="E10" s="243"/>
      <c r="F10" s="243"/>
      <c r="G10" s="63"/>
      <c r="H10" s="243" t="s">
        <v>128</v>
      </c>
      <c r="I10" s="243"/>
      <c r="J10" s="243"/>
      <c r="K10" s="67"/>
      <c r="L10" s="243" t="s">
        <v>124</v>
      </c>
      <c r="M10" s="243"/>
    </row>
    <row r="11" spans="1:13" ht="11.25" customHeight="1" x14ac:dyDescent="0.35">
      <c r="A11" s="60"/>
      <c r="C11" s="59"/>
      <c r="D11" s="59"/>
      <c r="E11" s="59"/>
      <c r="I11" s="244" t="s">
        <v>382</v>
      </c>
      <c r="J11" s="244"/>
      <c r="L11" s="61"/>
      <c r="M11" s="61" t="s">
        <v>384</v>
      </c>
    </row>
    <row r="12" spans="1:13" x14ac:dyDescent="0.35">
      <c r="C12" s="8" t="s">
        <v>57</v>
      </c>
      <c r="D12" s="245"/>
      <c r="E12" s="245"/>
      <c r="F12" s="245"/>
      <c r="H12" s="160"/>
      <c r="I12" s="242" t="s">
        <v>132</v>
      </c>
      <c r="J12" s="241"/>
      <c r="L12" s="160"/>
      <c r="M12" s="62" t="s">
        <v>1</v>
      </c>
    </row>
    <row r="13" spans="1:13" x14ac:dyDescent="0.35">
      <c r="C13" s="8" t="s">
        <v>127</v>
      </c>
      <c r="D13" s="245"/>
      <c r="E13" s="245"/>
      <c r="F13" s="245"/>
      <c r="H13" s="140"/>
      <c r="I13" s="241"/>
      <c r="J13" s="241"/>
      <c r="L13" s="160"/>
      <c r="M13" s="62" t="s">
        <v>2</v>
      </c>
    </row>
    <row r="14" spans="1:13" ht="15" customHeight="1" x14ac:dyDescent="0.35">
      <c r="C14" s="8" t="s">
        <v>23</v>
      </c>
      <c r="D14" s="245"/>
      <c r="E14" s="245"/>
      <c r="F14" s="245"/>
      <c r="H14" s="160"/>
      <c r="I14" s="58" t="s">
        <v>125</v>
      </c>
      <c r="L14" s="160"/>
      <c r="M14" s="62" t="s">
        <v>117</v>
      </c>
    </row>
    <row r="15" spans="1:13" ht="15" customHeight="1" x14ac:dyDescent="0.35">
      <c r="C15" s="8" t="s">
        <v>24</v>
      </c>
      <c r="D15" s="245"/>
      <c r="E15" s="245"/>
      <c r="F15" s="245"/>
      <c r="H15" s="141"/>
      <c r="L15" s="160"/>
      <c r="M15" s="62" t="s">
        <v>115</v>
      </c>
    </row>
    <row r="16" spans="1:13" ht="15" customHeight="1" x14ac:dyDescent="0.35">
      <c r="C16" s="8" t="s">
        <v>0</v>
      </c>
      <c r="D16" s="245"/>
      <c r="E16" s="245"/>
      <c r="F16" s="245"/>
      <c r="H16" s="108"/>
      <c r="I16" s="58"/>
      <c r="L16" s="160"/>
      <c r="M16" s="62" t="s">
        <v>69</v>
      </c>
    </row>
    <row r="17" spans="1:13" ht="15.75" customHeight="1" x14ac:dyDescent="0.35">
      <c r="C17" s="8" t="s">
        <v>25</v>
      </c>
      <c r="D17" s="246"/>
      <c r="E17" s="246"/>
      <c r="F17" s="246"/>
      <c r="H17" s="108"/>
      <c r="I17" s="58"/>
      <c r="J17" s="58"/>
      <c r="L17" s="160"/>
      <c r="M17" s="62" t="s">
        <v>116</v>
      </c>
    </row>
    <row r="18" spans="1:13" x14ac:dyDescent="0.35">
      <c r="H18" s="67"/>
      <c r="I18" s="67"/>
      <c r="J18" s="67"/>
      <c r="L18" s="70"/>
    </row>
    <row r="19" spans="1:13" ht="15" thickBot="1" x14ac:dyDescent="0.4">
      <c r="A19" s="60"/>
      <c r="B19" s="60"/>
      <c r="C19" s="243" t="s">
        <v>126</v>
      </c>
      <c r="D19" s="243"/>
      <c r="E19" s="243"/>
      <c r="F19" s="243"/>
      <c r="G19" s="59"/>
      <c r="H19" s="243" t="s">
        <v>128</v>
      </c>
      <c r="I19" s="243"/>
      <c r="J19" s="243"/>
      <c r="K19" s="67"/>
      <c r="L19" s="243" t="s">
        <v>124</v>
      </c>
      <c r="M19" s="243"/>
    </row>
    <row r="20" spans="1:13" x14ac:dyDescent="0.35">
      <c r="C20" s="59"/>
      <c r="D20" s="247"/>
      <c r="E20" s="247"/>
      <c r="F20" s="247"/>
      <c r="I20" s="244" t="s">
        <v>383</v>
      </c>
      <c r="J20" s="244"/>
      <c r="L20" s="61"/>
      <c r="M20" s="61" t="s">
        <v>383</v>
      </c>
    </row>
    <row r="21" spans="1:13" ht="15" customHeight="1" x14ac:dyDescent="0.35">
      <c r="C21" s="8" t="s">
        <v>57</v>
      </c>
      <c r="D21" s="245"/>
      <c r="E21" s="245"/>
      <c r="F21" s="245"/>
      <c r="H21" s="160"/>
      <c r="I21" s="242" t="s">
        <v>132</v>
      </c>
      <c r="J21" s="241"/>
      <c r="L21" s="160"/>
      <c r="M21" s="62" t="s">
        <v>1</v>
      </c>
    </row>
    <row r="22" spans="1:13" x14ac:dyDescent="0.35">
      <c r="C22" s="8" t="s">
        <v>127</v>
      </c>
      <c r="D22" s="245"/>
      <c r="E22" s="245"/>
      <c r="F22" s="245"/>
      <c r="H22" s="140"/>
      <c r="I22" s="241"/>
      <c r="J22" s="241"/>
      <c r="L22" s="160"/>
      <c r="M22" s="62" t="s">
        <v>2</v>
      </c>
    </row>
    <row r="23" spans="1:13" ht="15" customHeight="1" x14ac:dyDescent="0.35">
      <c r="C23" s="8" t="s">
        <v>23</v>
      </c>
      <c r="D23" s="245"/>
      <c r="E23" s="245"/>
      <c r="F23" s="245"/>
      <c r="H23" s="160"/>
      <c r="I23" s="58" t="s">
        <v>125</v>
      </c>
      <c r="L23" s="160"/>
      <c r="M23" s="62" t="s">
        <v>117</v>
      </c>
    </row>
    <row r="24" spans="1:13" x14ac:dyDescent="0.35">
      <c r="C24" s="8" t="s">
        <v>24</v>
      </c>
      <c r="D24" s="245"/>
      <c r="E24" s="245"/>
      <c r="F24" s="245"/>
      <c r="H24" s="141"/>
      <c r="L24" s="160"/>
      <c r="M24" s="62" t="s">
        <v>115</v>
      </c>
    </row>
    <row r="25" spans="1:13" x14ac:dyDescent="0.35">
      <c r="C25" s="8" t="s">
        <v>0</v>
      </c>
      <c r="D25" s="245"/>
      <c r="E25" s="245"/>
      <c r="F25" s="245"/>
      <c r="H25" s="108"/>
      <c r="I25" s="58"/>
      <c r="L25" s="160"/>
      <c r="M25" s="62" t="s">
        <v>69</v>
      </c>
    </row>
    <row r="26" spans="1:13" x14ac:dyDescent="0.35">
      <c r="C26" s="8" t="s">
        <v>25</v>
      </c>
      <c r="D26" s="245"/>
      <c r="E26" s="245"/>
      <c r="F26" s="245"/>
      <c r="H26" s="108"/>
      <c r="I26" s="58"/>
      <c r="J26" s="58"/>
      <c r="L26" s="160"/>
      <c r="M26" s="62" t="s">
        <v>116</v>
      </c>
    </row>
    <row r="27" spans="1:13" x14ac:dyDescent="0.35">
      <c r="H27" s="72"/>
      <c r="I27" s="72"/>
      <c r="J27" s="72"/>
    </row>
    <row r="28" spans="1:13" ht="15" thickBot="1" x14ac:dyDescent="0.4">
      <c r="A28" s="60"/>
      <c r="B28" s="60"/>
      <c r="C28" s="243" t="s">
        <v>126</v>
      </c>
      <c r="D28" s="243"/>
      <c r="E28" s="243"/>
      <c r="F28" s="243"/>
      <c r="G28" s="59"/>
      <c r="H28" s="243" t="s">
        <v>128</v>
      </c>
      <c r="I28" s="243"/>
      <c r="J28" s="243"/>
      <c r="K28" s="67"/>
      <c r="L28" s="243" t="s">
        <v>124</v>
      </c>
      <c r="M28" s="243"/>
    </row>
    <row r="29" spans="1:13" x14ac:dyDescent="0.35">
      <c r="C29" s="59"/>
      <c r="D29" s="247"/>
      <c r="E29" s="247"/>
      <c r="F29" s="247"/>
      <c r="I29" s="244" t="s">
        <v>383</v>
      </c>
      <c r="J29" s="244"/>
      <c r="L29" s="61"/>
      <c r="M29" s="61" t="s">
        <v>383</v>
      </c>
    </row>
    <row r="30" spans="1:13" ht="15" customHeight="1" x14ac:dyDescent="0.35">
      <c r="C30" s="8" t="s">
        <v>57</v>
      </c>
      <c r="D30" s="245"/>
      <c r="E30" s="245"/>
      <c r="F30" s="245"/>
      <c r="H30" s="160"/>
      <c r="I30" s="242" t="s">
        <v>132</v>
      </c>
      <c r="J30" s="241"/>
      <c r="L30" s="160"/>
      <c r="M30" s="62" t="s">
        <v>1</v>
      </c>
    </row>
    <row r="31" spans="1:13" x14ac:dyDescent="0.35">
      <c r="C31" s="8" t="s">
        <v>127</v>
      </c>
      <c r="D31" s="245"/>
      <c r="E31" s="245"/>
      <c r="F31" s="245"/>
      <c r="H31" s="140"/>
      <c r="I31" s="241"/>
      <c r="J31" s="241"/>
      <c r="L31" s="160"/>
      <c r="M31" s="62" t="s">
        <v>2</v>
      </c>
    </row>
    <row r="32" spans="1:13" ht="15" customHeight="1" x14ac:dyDescent="0.35">
      <c r="C32" s="8" t="s">
        <v>23</v>
      </c>
      <c r="D32" s="245"/>
      <c r="E32" s="245"/>
      <c r="F32" s="245"/>
      <c r="H32" s="160"/>
      <c r="I32" s="58" t="s">
        <v>125</v>
      </c>
      <c r="L32" s="160"/>
      <c r="M32" s="62" t="s">
        <v>117</v>
      </c>
    </row>
    <row r="33" spans="1:13" x14ac:dyDescent="0.35">
      <c r="C33" s="8" t="s">
        <v>24</v>
      </c>
      <c r="D33" s="245"/>
      <c r="E33" s="245"/>
      <c r="F33" s="245"/>
      <c r="H33" s="141"/>
      <c r="L33" s="160"/>
      <c r="M33" s="62" t="s">
        <v>115</v>
      </c>
    </row>
    <row r="34" spans="1:13" x14ac:dyDescent="0.35">
      <c r="C34" s="8" t="s">
        <v>0</v>
      </c>
      <c r="D34" s="245"/>
      <c r="E34" s="245"/>
      <c r="F34" s="245"/>
      <c r="H34" s="108"/>
      <c r="I34" s="58"/>
      <c r="L34" s="160"/>
      <c r="M34" s="62" t="s">
        <v>69</v>
      </c>
    </row>
    <row r="35" spans="1:13" x14ac:dyDescent="0.35">
      <c r="C35" s="8" t="s">
        <v>25</v>
      </c>
      <c r="D35" s="245"/>
      <c r="E35" s="245"/>
      <c r="F35" s="245"/>
      <c r="H35" s="108"/>
      <c r="I35" s="58"/>
      <c r="J35" s="58"/>
      <c r="L35" s="160"/>
      <c r="M35" s="62" t="s">
        <v>116</v>
      </c>
    </row>
    <row r="37" spans="1:13" ht="15" thickBot="1" x14ac:dyDescent="0.4">
      <c r="A37" s="60"/>
      <c r="B37" s="60"/>
      <c r="C37" s="243" t="s">
        <v>126</v>
      </c>
      <c r="D37" s="243"/>
      <c r="E37" s="243"/>
      <c r="F37" s="243"/>
      <c r="G37" s="59"/>
      <c r="H37" s="243" t="s">
        <v>128</v>
      </c>
      <c r="I37" s="243"/>
      <c r="J37" s="243"/>
      <c r="K37" s="67"/>
      <c r="L37" s="243" t="s">
        <v>124</v>
      </c>
      <c r="M37" s="243"/>
    </row>
    <row r="38" spans="1:13" x14ac:dyDescent="0.35">
      <c r="C38" s="59"/>
      <c r="D38" s="247"/>
      <c r="E38" s="247"/>
      <c r="F38" s="247"/>
      <c r="I38" s="244" t="s">
        <v>383</v>
      </c>
      <c r="J38" s="244"/>
      <c r="L38" s="61"/>
      <c r="M38" s="61" t="s">
        <v>383</v>
      </c>
    </row>
    <row r="39" spans="1:13" ht="15" customHeight="1" x14ac:dyDescent="0.35">
      <c r="C39" s="8" t="s">
        <v>57</v>
      </c>
      <c r="D39" s="245"/>
      <c r="E39" s="245"/>
      <c r="F39" s="245"/>
      <c r="H39" s="160"/>
      <c r="I39" s="242" t="s">
        <v>132</v>
      </c>
      <c r="J39" s="241"/>
      <c r="L39" s="160"/>
      <c r="M39" s="62" t="s">
        <v>1</v>
      </c>
    </row>
    <row r="40" spans="1:13" x14ac:dyDescent="0.35">
      <c r="C40" s="8" t="s">
        <v>127</v>
      </c>
      <c r="D40" s="245"/>
      <c r="E40" s="245"/>
      <c r="F40" s="245"/>
      <c r="H40" s="140"/>
      <c r="I40" s="241"/>
      <c r="J40" s="241"/>
      <c r="L40" s="160"/>
      <c r="M40" s="62" t="s">
        <v>2</v>
      </c>
    </row>
    <row r="41" spans="1:13" ht="15" customHeight="1" x14ac:dyDescent="0.35">
      <c r="C41" s="8" t="s">
        <v>23</v>
      </c>
      <c r="D41" s="245"/>
      <c r="E41" s="245"/>
      <c r="F41" s="245"/>
      <c r="H41" s="160"/>
      <c r="I41" s="58" t="s">
        <v>125</v>
      </c>
      <c r="L41" s="160"/>
      <c r="M41" s="62" t="s">
        <v>117</v>
      </c>
    </row>
    <row r="42" spans="1:13" x14ac:dyDescent="0.35">
      <c r="C42" s="8" t="s">
        <v>24</v>
      </c>
      <c r="D42" s="245"/>
      <c r="E42" s="245"/>
      <c r="F42" s="245"/>
      <c r="H42" s="141"/>
      <c r="L42" s="160"/>
      <c r="M42" s="62" t="s">
        <v>115</v>
      </c>
    </row>
    <row r="43" spans="1:13" x14ac:dyDescent="0.35">
      <c r="C43" s="8" t="s">
        <v>0</v>
      </c>
      <c r="D43" s="245"/>
      <c r="E43" s="245"/>
      <c r="F43" s="245"/>
      <c r="H43" s="108"/>
      <c r="I43" s="58"/>
      <c r="L43" s="160"/>
      <c r="M43" s="62" t="s">
        <v>69</v>
      </c>
    </row>
    <row r="44" spans="1:13" x14ac:dyDescent="0.35">
      <c r="C44" s="8" t="s">
        <v>25</v>
      </c>
      <c r="D44" s="245"/>
      <c r="E44" s="245"/>
      <c r="F44" s="245"/>
      <c r="H44" s="108"/>
      <c r="I44" s="58"/>
      <c r="J44" s="58"/>
      <c r="L44" s="160"/>
      <c r="M44" s="62" t="s">
        <v>116</v>
      </c>
    </row>
    <row r="46" spans="1:13" ht="15" thickBot="1" x14ac:dyDescent="0.4">
      <c r="A46" s="60"/>
      <c r="B46" s="60"/>
      <c r="C46" s="243" t="s">
        <v>126</v>
      </c>
      <c r="D46" s="243"/>
      <c r="E46" s="243"/>
      <c r="F46" s="243"/>
      <c r="G46" s="59"/>
      <c r="H46" s="243" t="s">
        <v>128</v>
      </c>
      <c r="I46" s="243"/>
      <c r="J46" s="243"/>
      <c r="K46" s="67"/>
      <c r="L46" s="243" t="s">
        <v>124</v>
      </c>
      <c r="M46" s="243"/>
    </row>
    <row r="47" spans="1:13" x14ac:dyDescent="0.35">
      <c r="C47" s="59"/>
      <c r="D47" s="247"/>
      <c r="E47" s="247"/>
      <c r="F47" s="247"/>
      <c r="I47" s="244" t="s">
        <v>383</v>
      </c>
      <c r="J47" s="244"/>
      <c r="L47" s="61"/>
      <c r="M47" s="61" t="s">
        <v>383</v>
      </c>
    </row>
    <row r="48" spans="1:13" ht="15" customHeight="1" x14ac:dyDescent="0.35">
      <c r="C48" s="8" t="s">
        <v>57</v>
      </c>
      <c r="D48" s="245"/>
      <c r="E48" s="245"/>
      <c r="F48" s="245"/>
      <c r="H48" s="160"/>
      <c r="I48" s="242" t="s">
        <v>132</v>
      </c>
      <c r="J48" s="241"/>
      <c r="L48" s="160"/>
      <c r="M48" s="62" t="s">
        <v>1</v>
      </c>
    </row>
    <row r="49" spans="1:13" x14ac:dyDescent="0.35">
      <c r="C49" s="8" t="s">
        <v>127</v>
      </c>
      <c r="D49" s="245"/>
      <c r="E49" s="245"/>
      <c r="F49" s="245"/>
      <c r="H49" s="140"/>
      <c r="I49" s="241"/>
      <c r="J49" s="241"/>
      <c r="L49" s="160"/>
      <c r="M49" s="62" t="s">
        <v>2</v>
      </c>
    </row>
    <row r="50" spans="1:13" ht="15" customHeight="1" x14ac:dyDescent="0.35">
      <c r="C50" s="8" t="s">
        <v>23</v>
      </c>
      <c r="D50" s="245"/>
      <c r="E50" s="245"/>
      <c r="F50" s="245"/>
      <c r="H50" s="160"/>
      <c r="I50" s="58" t="s">
        <v>125</v>
      </c>
      <c r="L50" s="160"/>
      <c r="M50" s="62" t="s">
        <v>117</v>
      </c>
    </row>
    <row r="51" spans="1:13" x14ac:dyDescent="0.35">
      <c r="C51" s="8" t="s">
        <v>24</v>
      </c>
      <c r="D51" s="245"/>
      <c r="E51" s="245"/>
      <c r="F51" s="245"/>
      <c r="H51" s="141"/>
      <c r="L51" s="160"/>
      <c r="M51" s="62" t="s">
        <v>115</v>
      </c>
    </row>
    <row r="52" spans="1:13" x14ac:dyDescent="0.35">
      <c r="C52" s="8" t="s">
        <v>0</v>
      </c>
      <c r="D52" s="245"/>
      <c r="E52" s="245"/>
      <c r="F52" s="245"/>
      <c r="H52" s="108"/>
      <c r="I52" s="58"/>
      <c r="L52" s="160"/>
      <c r="M52" s="62" t="s">
        <v>69</v>
      </c>
    </row>
    <row r="53" spans="1:13" x14ac:dyDescent="0.35">
      <c r="C53" s="8" t="s">
        <v>25</v>
      </c>
      <c r="D53" s="245"/>
      <c r="E53" s="245"/>
      <c r="F53" s="245"/>
      <c r="H53" s="108"/>
      <c r="I53" s="58"/>
      <c r="J53" s="58"/>
      <c r="L53" s="160"/>
      <c r="M53" s="62" t="s">
        <v>116</v>
      </c>
    </row>
    <row r="55" spans="1:13" ht="15" thickBot="1" x14ac:dyDescent="0.4">
      <c r="A55" s="60"/>
      <c r="B55" s="60"/>
      <c r="C55" s="243" t="s">
        <v>126</v>
      </c>
      <c r="D55" s="243"/>
      <c r="E55" s="243"/>
      <c r="F55" s="243"/>
      <c r="G55" s="59"/>
      <c r="H55" s="243" t="s">
        <v>128</v>
      </c>
      <c r="I55" s="243"/>
      <c r="J55" s="243"/>
      <c r="K55" s="67"/>
      <c r="L55" s="243" t="s">
        <v>124</v>
      </c>
      <c r="M55" s="243"/>
    </row>
    <row r="56" spans="1:13" x14ac:dyDescent="0.35">
      <c r="C56" s="59"/>
      <c r="D56" s="247"/>
      <c r="E56" s="247"/>
      <c r="F56" s="247"/>
      <c r="I56" s="244" t="s">
        <v>383</v>
      </c>
      <c r="J56" s="244"/>
      <c r="L56" s="61"/>
      <c r="M56" s="61" t="s">
        <v>383</v>
      </c>
    </row>
    <row r="57" spans="1:13" ht="15" customHeight="1" x14ac:dyDescent="0.35">
      <c r="C57" s="8" t="s">
        <v>57</v>
      </c>
      <c r="D57" s="245"/>
      <c r="E57" s="245"/>
      <c r="F57" s="245"/>
      <c r="H57" s="160"/>
      <c r="I57" s="242" t="s">
        <v>132</v>
      </c>
      <c r="J57" s="241"/>
      <c r="L57" s="160"/>
      <c r="M57" s="62" t="s">
        <v>1</v>
      </c>
    </row>
    <row r="58" spans="1:13" x14ac:dyDescent="0.35">
      <c r="C58" s="8" t="s">
        <v>127</v>
      </c>
      <c r="D58" s="245"/>
      <c r="E58" s="245"/>
      <c r="F58" s="245"/>
      <c r="H58" s="140"/>
      <c r="I58" s="241"/>
      <c r="J58" s="241"/>
      <c r="L58" s="160"/>
      <c r="M58" s="62" t="s">
        <v>2</v>
      </c>
    </row>
    <row r="59" spans="1:13" ht="15" customHeight="1" x14ac:dyDescent="0.35">
      <c r="C59" s="8" t="s">
        <v>23</v>
      </c>
      <c r="D59" s="248"/>
      <c r="E59" s="249"/>
      <c r="F59" s="250"/>
      <c r="H59" s="160"/>
      <c r="I59" s="58" t="s">
        <v>125</v>
      </c>
      <c r="L59" s="160"/>
      <c r="M59" s="62" t="s">
        <v>117</v>
      </c>
    </row>
    <row r="60" spans="1:13" x14ac:dyDescent="0.35">
      <c r="C60" s="8" t="s">
        <v>24</v>
      </c>
      <c r="D60" s="245"/>
      <c r="E60" s="245"/>
      <c r="F60" s="245"/>
      <c r="H60" s="141"/>
      <c r="L60" s="160"/>
      <c r="M60" s="62" t="s">
        <v>115</v>
      </c>
    </row>
    <row r="61" spans="1:13" x14ac:dyDescent="0.35">
      <c r="C61" s="8" t="s">
        <v>0</v>
      </c>
      <c r="D61" s="245"/>
      <c r="E61" s="245"/>
      <c r="F61" s="245"/>
      <c r="H61" s="108"/>
      <c r="I61" s="58"/>
      <c r="L61" s="160"/>
      <c r="M61" s="62" t="s">
        <v>69</v>
      </c>
    </row>
    <row r="62" spans="1:13" x14ac:dyDescent="0.35">
      <c r="C62" s="8" t="s">
        <v>25</v>
      </c>
      <c r="D62" s="245"/>
      <c r="E62" s="245"/>
      <c r="F62" s="245"/>
      <c r="H62" s="108"/>
      <c r="I62" s="58"/>
      <c r="J62" s="58"/>
      <c r="L62" s="160"/>
      <c r="M62" s="62" t="s">
        <v>116</v>
      </c>
    </row>
    <row r="64" spans="1:13" ht="15" thickBot="1" x14ac:dyDescent="0.4">
      <c r="A64" s="60"/>
      <c r="B64" s="60"/>
      <c r="C64" s="243" t="s">
        <v>126</v>
      </c>
      <c r="D64" s="243"/>
      <c r="E64" s="243"/>
      <c r="F64" s="243"/>
      <c r="G64" s="59"/>
      <c r="H64" s="243" t="s">
        <v>128</v>
      </c>
      <c r="I64" s="243"/>
      <c r="J64" s="243"/>
      <c r="K64" s="67"/>
      <c r="L64" s="243" t="s">
        <v>124</v>
      </c>
      <c r="M64" s="243"/>
    </row>
    <row r="65" spans="1:13" x14ac:dyDescent="0.35">
      <c r="C65" s="59"/>
      <c r="D65" s="247"/>
      <c r="E65" s="247"/>
      <c r="F65" s="247"/>
      <c r="I65" s="244" t="s">
        <v>383</v>
      </c>
      <c r="J65" s="244"/>
      <c r="L65" s="61"/>
      <c r="M65" s="61" t="s">
        <v>383</v>
      </c>
    </row>
    <row r="66" spans="1:13" ht="15" customHeight="1" x14ac:dyDescent="0.35">
      <c r="C66" s="8" t="s">
        <v>57</v>
      </c>
      <c r="D66" s="245"/>
      <c r="E66" s="245"/>
      <c r="F66" s="245"/>
      <c r="H66" s="160"/>
      <c r="I66" s="242" t="s">
        <v>132</v>
      </c>
      <c r="J66" s="241"/>
      <c r="L66" s="160"/>
      <c r="M66" s="62" t="s">
        <v>1</v>
      </c>
    </row>
    <row r="67" spans="1:13" x14ac:dyDescent="0.35">
      <c r="C67" s="8" t="s">
        <v>127</v>
      </c>
      <c r="D67" s="245"/>
      <c r="E67" s="245"/>
      <c r="F67" s="245"/>
      <c r="H67" s="140"/>
      <c r="I67" s="241"/>
      <c r="J67" s="241"/>
      <c r="L67" s="160"/>
      <c r="M67" s="62" t="s">
        <v>2</v>
      </c>
    </row>
    <row r="68" spans="1:13" ht="15" customHeight="1" x14ac:dyDescent="0.35">
      <c r="C68" s="8" t="s">
        <v>23</v>
      </c>
      <c r="D68" s="245"/>
      <c r="E68" s="245"/>
      <c r="F68" s="245"/>
      <c r="H68" s="160"/>
      <c r="I68" s="58" t="s">
        <v>125</v>
      </c>
      <c r="L68" s="160"/>
      <c r="M68" s="62" t="s">
        <v>117</v>
      </c>
    </row>
    <row r="69" spans="1:13" x14ac:dyDescent="0.35">
      <c r="C69" s="8" t="s">
        <v>24</v>
      </c>
      <c r="D69" s="245"/>
      <c r="E69" s="245"/>
      <c r="F69" s="245"/>
      <c r="H69" s="141"/>
      <c r="L69" s="160"/>
      <c r="M69" s="62" t="s">
        <v>115</v>
      </c>
    </row>
    <row r="70" spans="1:13" x14ac:dyDescent="0.35">
      <c r="C70" s="8" t="s">
        <v>0</v>
      </c>
      <c r="D70" s="245"/>
      <c r="E70" s="245"/>
      <c r="F70" s="245"/>
      <c r="H70" s="108"/>
      <c r="I70" s="58"/>
      <c r="L70" s="160"/>
      <c r="M70" s="62" t="s">
        <v>69</v>
      </c>
    </row>
    <row r="71" spans="1:13" x14ac:dyDescent="0.35">
      <c r="C71" s="8" t="s">
        <v>25</v>
      </c>
      <c r="D71" s="245"/>
      <c r="E71" s="245"/>
      <c r="F71" s="245"/>
      <c r="H71" s="108"/>
      <c r="I71" s="58"/>
      <c r="J71" s="58"/>
      <c r="L71" s="160"/>
      <c r="M71" s="62" t="s">
        <v>116</v>
      </c>
    </row>
    <row r="73" spans="1:13" ht="15" thickBot="1" x14ac:dyDescent="0.4">
      <c r="A73" s="60"/>
      <c r="B73" s="60"/>
      <c r="C73" s="243" t="s">
        <v>126</v>
      </c>
      <c r="D73" s="243"/>
      <c r="E73" s="243"/>
      <c r="F73" s="243"/>
      <c r="G73" s="59"/>
      <c r="H73" s="243" t="s">
        <v>128</v>
      </c>
      <c r="I73" s="243"/>
      <c r="J73" s="243"/>
      <c r="K73" s="67"/>
      <c r="L73" s="243" t="s">
        <v>124</v>
      </c>
      <c r="M73" s="243"/>
    </row>
    <row r="74" spans="1:13" x14ac:dyDescent="0.35">
      <c r="C74" s="59"/>
      <c r="D74" s="247"/>
      <c r="E74" s="247"/>
      <c r="F74" s="247"/>
      <c r="I74" s="244" t="s">
        <v>383</v>
      </c>
      <c r="J74" s="244"/>
      <c r="L74" s="61"/>
      <c r="M74" s="61" t="s">
        <v>383</v>
      </c>
    </row>
    <row r="75" spans="1:13" ht="15" customHeight="1" x14ac:dyDescent="0.35">
      <c r="C75" s="8" t="s">
        <v>57</v>
      </c>
      <c r="D75" s="245"/>
      <c r="E75" s="245"/>
      <c r="F75" s="245"/>
      <c r="H75" s="160"/>
      <c r="I75" s="242" t="s">
        <v>132</v>
      </c>
      <c r="J75" s="241"/>
      <c r="L75" s="160"/>
      <c r="M75" s="62" t="s">
        <v>1</v>
      </c>
    </row>
    <row r="76" spans="1:13" x14ac:dyDescent="0.35">
      <c r="C76" s="8" t="s">
        <v>127</v>
      </c>
      <c r="D76" s="245"/>
      <c r="E76" s="245"/>
      <c r="F76" s="245"/>
      <c r="H76" s="140"/>
      <c r="I76" s="241"/>
      <c r="J76" s="241"/>
      <c r="L76" s="160"/>
      <c r="M76" s="62" t="s">
        <v>2</v>
      </c>
    </row>
    <row r="77" spans="1:13" ht="15" customHeight="1" x14ac:dyDescent="0.35">
      <c r="C77" s="8" t="s">
        <v>23</v>
      </c>
      <c r="D77" s="245"/>
      <c r="E77" s="245"/>
      <c r="F77" s="245"/>
      <c r="H77" s="160"/>
      <c r="I77" s="58" t="s">
        <v>125</v>
      </c>
      <c r="L77" s="160"/>
      <c r="M77" s="62" t="s">
        <v>117</v>
      </c>
    </row>
    <row r="78" spans="1:13" x14ac:dyDescent="0.35">
      <c r="C78" s="8" t="s">
        <v>24</v>
      </c>
      <c r="D78" s="245"/>
      <c r="E78" s="245"/>
      <c r="F78" s="245"/>
      <c r="H78" s="141"/>
      <c r="L78" s="160"/>
      <c r="M78" s="62" t="s">
        <v>115</v>
      </c>
    </row>
    <row r="79" spans="1:13" x14ac:dyDescent="0.35">
      <c r="C79" s="8" t="s">
        <v>0</v>
      </c>
      <c r="D79" s="245"/>
      <c r="E79" s="245"/>
      <c r="F79" s="245"/>
      <c r="H79" s="108"/>
      <c r="I79" s="58"/>
      <c r="L79" s="160"/>
      <c r="M79" s="62" t="s">
        <v>69</v>
      </c>
    </row>
    <row r="80" spans="1:13" x14ac:dyDescent="0.35">
      <c r="C80" s="8" t="s">
        <v>25</v>
      </c>
      <c r="D80" s="245"/>
      <c r="E80" s="245"/>
      <c r="F80" s="245"/>
      <c r="H80" s="108"/>
      <c r="I80" s="58"/>
      <c r="J80" s="58"/>
      <c r="L80" s="160"/>
      <c r="M80" s="62" t="s">
        <v>116</v>
      </c>
    </row>
    <row r="82" spans="1:13" ht="15" thickBot="1" x14ac:dyDescent="0.4">
      <c r="A82" s="60"/>
      <c r="B82" s="60"/>
      <c r="C82" s="243" t="s">
        <v>126</v>
      </c>
      <c r="D82" s="243"/>
      <c r="E82" s="243"/>
      <c r="F82" s="243"/>
      <c r="G82" s="59"/>
      <c r="H82" s="243" t="s">
        <v>128</v>
      </c>
      <c r="I82" s="243"/>
      <c r="J82" s="243"/>
      <c r="K82" s="67"/>
      <c r="L82" s="243" t="s">
        <v>124</v>
      </c>
      <c r="M82" s="243"/>
    </row>
    <row r="83" spans="1:13" x14ac:dyDescent="0.35">
      <c r="C83" s="59"/>
      <c r="D83" s="247"/>
      <c r="E83" s="247"/>
      <c r="F83" s="247"/>
      <c r="I83" s="244" t="s">
        <v>383</v>
      </c>
      <c r="J83" s="244"/>
      <c r="L83" s="61"/>
      <c r="M83" s="61" t="s">
        <v>383</v>
      </c>
    </row>
    <row r="84" spans="1:13" ht="15" customHeight="1" x14ac:dyDescent="0.35">
      <c r="C84" s="8" t="s">
        <v>57</v>
      </c>
      <c r="D84" s="245"/>
      <c r="E84" s="245"/>
      <c r="F84" s="245"/>
      <c r="H84" s="160"/>
      <c r="I84" s="242" t="s">
        <v>132</v>
      </c>
      <c r="J84" s="241"/>
      <c r="L84" s="160"/>
      <c r="M84" s="62" t="s">
        <v>1</v>
      </c>
    </row>
    <row r="85" spans="1:13" x14ac:dyDescent="0.35">
      <c r="C85" s="8" t="s">
        <v>127</v>
      </c>
      <c r="D85" s="245"/>
      <c r="E85" s="245"/>
      <c r="F85" s="245"/>
      <c r="H85" s="140"/>
      <c r="I85" s="241"/>
      <c r="J85" s="241"/>
      <c r="L85" s="160"/>
      <c r="M85" s="62" t="s">
        <v>2</v>
      </c>
    </row>
    <row r="86" spans="1:13" ht="15" customHeight="1" x14ac:dyDescent="0.35">
      <c r="C86" s="8" t="s">
        <v>23</v>
      </c>
      <c r="D86" s="245"/>
      <c r="E86" s="245"/>
      <c r="F86" s="245"/>
      <c r="H86" s="160"/>
      <c r="I86" s="58" t="s">
        <v>125</v>
      </c>
      <c r="L86" s="160"/>
      <c r="M86" s="62" t="s">
        <v>117</v>
      </c>
    </row>
    <row r="87" spans="1:13" x14ac:dyDescent="0.35">
      <c r="C87" s="8" t="s">
        <v>24</v>
      </c>
      <c r="D87" s="245"/>
      <c r="E87" s="245"/>
      <c r="F87" s="245"/>
      <c r="H87" s="141"/>
      <c r="L87" s="160"/>
      <c r="M87" s="62" t="s">
        <v>115</v>
      </c>
    </row>
    <row r="88" spans="1:13" x14ac:dyDescent="0.35">
      <c r="C88" s="8" t="s">
        <v>0</v>
      </c>
      <c r="D88" s="245"/>
      <c r="E88" s="245"/>
      <c r="F88" s="245"/>
      <c r="H88" s="108"/>
      <c r="I88" s="58"/>
      <c r="L88" s="160"/>
      <c r="M88" s="62" t="s">
        <v>69</v>
      </c>
    </row>
    <row r="89" spans="1:13" x14ac:dyDescent="0.35">
      <c r="C89" s="8" t="s">
        <v>25</v>
      </c>
      <c r="D89" s="245"/>
      <c r="E89" s="245"/>
      <c r="F89" s="245"/>
      <c r="H89" s="108"/>
      <c r="I89" s="58"/>
      <c r="J89" s="58"/>
      <c r="L89" s="160"/>
      <c r="M89" s="62" t="s">
        <v>116</v>
      </c>
    </row>
    <row r="91" spans="1:13" ht="15" thickBot="1" x14ac:dyDescent="0.4">
      <c r="A91" s="60"/>
      <c r="B91" s="60"/>
      <c r="C91" s="243" t="s">
        <v>126</v>
      </c>
      <c r="D91" s="243"/>
      <c r="E91" s="243"/>
      <c r="F91" s="243"/>
      <c r="G91" s="59"/>
      <c r="H91" s="243" t="s">
        <v>128</v>
      </c>
      <c r="I91" s="243"/>
      <c r="J91" s="243"/>
      <c r="K91" s="67"/>
      <c r="L91" s="243" t="s">
        <v>124</v>
      </c>
      <c r="M91" s="243"/>
    </row>
    <row r="92" spans="1:13" x14ac:dyDescent="0.35">
      <c r="C92" s="59"/>
      <c r="D92" s="247"/>
      <c r="E92" s="247"/>
      <c r="F92" s="247"/>
      <c r="I92" s="244" t="s">
        <v>383</v>
      </c>
      <c r="J92" s="244"/>
      <c r="L92" s="61"/>
      <c r="M92" s="61" t="s">
        <v>383</v>
      </c>
    </row>
    <row r="93" spans="1:13" ht="15" customHeight="1" x14ac:dyDescent="0.35">
      <c r="C93" s="8" t="s">
        <v>57</v>
      </c>
      <c r="D93" s="245"/>
      <c r="E93" s="245"/>
      <c r="F93" s="245"/>
      <c r="H93" s="160"/>
      <c r="I93" s="242" t="s">
        <v>132</v>
      </c>
      <c r="J93" s="241"/>
      <c r="L93" s="160"/>
      <c r="M93" s="62" t="s">
        <v>1</v>
      </c>
    </row>
    <row r="94" spans="1:13" x14ac:dyDescent="0.35">
      <c r="C94" s="8" t="s">
        <v>127</v>
      </c>
      <c r="D94" s="245"/>
      <c r="E94" s="245"/>
      <c r="F94" s="245"/>
      <c r="H94" s="140"/>
      <c r="I94" s="241"/>
      <c r="J94" s="241"/>
      <c r="L94" s="160"/>
      <c r="M94" s="62" t="s">
        <v>2</v>
      </c>
    </row>
    <row r="95" spans="1:13" ht="15" customHeight="1" x14ac:dyDescent="0.35">
      <c r="C95" s="8" t="s">
        <v>23</v>
      </c>
      <c r="D95" s="245"/>
      <c r="E95" s="245"/>
      <c r="F95" s="245"/>
      <c r="H95" s="160"/>
      <c r="I95" s="58" t="s">
        <v>125</v>
      </c>
      <c r="L95" s="160"/>
      <c r="M95" s="62" t="s">
        <v>117</v>
      </c>
    </row>
    <row r="96" spans="1:13" x14ac:dyDescent="0.35">
      <c r="C96" s="8" t="s">
        <v>24</v>
      </c>
      <c r="D96" s="245"/>
      <c r="E96" s="245"/>
      <c r="F96" s="245"/>
      <c r="H96" s="141"/>
      <c r="L96" s="160"/>
      <c r="M96" s="62" t="s">
        <v>115</v>
      </c>
    </row>
    <row r="97" spans="1:13" x14ac:dyDescent="0.35">
      <c r="C97" s="8" t="s">
        <v>0</v>
      </c>
      <c r="D97" s="245"/>
      <c r="E97" s="245"/>
      <c r="F97" s="245"/>
      <c r="H97" s="108"/>
      <c r="I97" s="58"/>
      <c r="L97" s="160"/>
      <c r="M97" s="62" t="s">
        <v>69</v>
      </c>
    </row>
    <row r="98" spans="1:13" x14ac:dyDescent="0.35">
      <c r="C98" s="8" t="s">
        <v>25</v>
      </c>
      <c r="D98" s="245"/>
      <c r="E98" s="245"/>
      <c r="F98" s="245"/>
      <c r="H98" s="108"/>
      <c r="I98" s="58"/>
      <c r="J98" s="58"/>
      <c r="L98" s="160"/>
      <c r="M98" s="62" t="s">
        <v>116</v>
      </c>
    </row>
    <row r="100" spans="1:13" ht="15" thickBot="1" x14ac:dyDescent="0.4">
      <c r="A100" s="60"/>
      <c r="B100" s="60"/>
      <c r="C100" s="243" t="s">
        <v>126</v>
      </c>
      <c r="D100" s="243"/>
      <c r="E100" s="243"/>
      <c r="F100" s="243"/>
      <c r="G100" s="59"/>
      <c r="H100" s="243" t="s">
        <v>128</v>
      </c>
      <c r="I100" s="243"/>
      <c r="J100" s="243"/>
      <c r="K100" s="67"/>
      <c r="L100" s="243" t="s">
        <v>124</v>
      </c>
      <c r="M100" s="243"/>
    </row>
    <row r="101" spans="1:13" x14ac:dyDescent="0.35">
      <c r="C101" s="59"/>
      <c r="D101" s="247"/>
      <c r="E101" s="247"/>
      <c r="F101" s="247"/>
      <c r="I101" s="244" t="s">
        <v>383</v>
      </c>
      <c r="J101" s="244"/>
      <c r="L101" s="61"/>
      <c r="M101" s="61" t="s">
        <v>383</v>
      </c>
    </row>
    <row r="102" spans="1:13" ht="15" customHeight="1" x14ac:dyDescent="0.35">
      <c r="C102" s="8" t="s">
        <v>57</v>
      </c>
      <c r="D102" s="245"/>
      <c r="E102" s="245"/>
      <c r="F102" s="245"/>
      <c r="H102" s="160"/>
      <c r="I102" s="242" t="s">
        <v>132</v>
      </c>
      <c r="J102" s="241"/>
      <c r="L102" s="160"/>
      <c r="M102" s="62" t="s">
        <v>1</v>
      </c>
    </row>
    <row r="103" spans="1:13" x14ac:dyDescent="0.35">
      <c r="C103" s="8" t="s">
        <v>127</v>
      </c>
      <c r="D103" s="245"/>
      <c r="E103" s="245"/>
      <c r="F103" s="245"/>
      <c r="H103" s="140"/>
      <c r="I103" s="241"/>
      <c r="J103" s="241"/>
      <c r="L103" s="160"/>
      <c r="M103" s="62" t="s">
        <v>2</v>
      </c>
    </row>
    <row r="104" spans="1:13" ht="15" customHeight="1" x14ac:dyDescent="0.35">
      <c r="C104" s="8" t="s">
        <v>23</v>
      </c>
      <c r="D104" s="245"/>
      <c r="E104" s="245"/>
      <c r="F104" s="245"/>
      <c r="H104" s="160"/>
      <c r="I104" s="58" t="s">
        <v>125</v>
      </c>
      <c r="L104" s="160"/>
      <c r="M104" s="62" t="s">
        <v>117</v>
      </c>
    </row>
    <row r="105" spans="1:13" x14ac:dyDescent="0.35">
      <c r="C105" s="8" t="s">
        <v>24</v>
      </c>
      <c r="D105" s="245"/>
      <c r="E105" s="245"/>
      <c r="F105" s="245"/>
      <c r="H105" s="141"/>
      <c r="L105" s="160"/>
      <c r="M105" s="62" t="s">
        <v>115</v>
      </c>
    </row>
    <row r="106" spans="1:13" x14ac:dyDescent="0.35">
      <c r="C106" s="8" t="s">
        <v>0</v>
      </c>
      <c r="D106" s="245"/>
      <c r="E106" s="245"/>
      <c r="F106" s="245"/>
      <c r="H106" s="108"/>
      <c r="I106" s="58"/>
      <c r="L106" s="160"/>
      <c r="M106" s="62" t="s">
        <v>69</v>
      </c>
    </row>
    <row r="107" spans="1:13" x14ac:dyDescent="0.35">
      <c r="C107" s="8" t="s">
        <v>25</v>
      </c>
      <c r="D107" s="245"/>
      <c r="E107" s="245"/>
      <c r="F107" s="245"/>
      <c r="H107" s="108"/>
      <c r="I107" s="58"/>
      <c r="J107" s="58"/>
      <c r="L107" s="160"/>
      <c r="M107" s="62" t="s">
        <v>116</v>
      </c>
    </row>
    <row r="109" spans="1:13" ht="15" thickBot="1" x14ac:dyDescent="0.4">
      <c r="A109" s="60"/>
      <c r="B109" s="60"/>
      <c r="C109" s="243" t="s">
        <v>126</v>
      </c>
      <c r="D109" s="243"/>
      <c r="E109" s="243"/>
      <c r="F109" s="243"/>
      <c r="G109" s="59"/>
      <c r="H109" s="243" t="s">
        <v>128</v>
      </c>
      <c r="I109" s="243"/>
      <c r="J109" s="243"/>
      <c r="K109" s="67"/>
      <c r="L109" s="243" t="s">
        <v>124</v>
      </c>
      <c r="M109" s="243"/>
    </row>
    <row r="110" spans="1:13" x14ac:dyDescent="0.35">
      <c r="C110" s="59"/>
      <c r="D110" s="247"/>
      <c r="E110" s="247"/>
      <c r="F110" s="247"/>
      <c r="I110" s="244" t="s">
        <v>383</v>
      </c>
      <c r="J110" s="244"/>
      <c r="L110" s="61"/>
      <c r="M110" s="61" t="s">
        <v>383</v>
      </c>
    </row>
    <row r="111" spans="1:13" ht="15" customHeight="1" x14ac:dyDescent="0.35">
      <c r="C111" s="8" t="s">
        <v>57</v>
      </c>
      <c r="D111" s="245"/>
      <c r="E111" s="245"/>
      <c r="F111" s="245"/>
      <c r="H111" s="160"/>
      <c r="I111" s="242" t="s">
        <v>132</v>
      </c>
      <c r="J111" s="241"/>
      <c r="L111" s="160"/>
      <c r="M111" s="62" t="s">
        <v>1</v>
      </c>
    </row>
    <row r="112" spans="1:13" x14ac:dyDescent="0.35">
      <c r="C112" s="8" t="s">
        <v>127</v>
      </c>
      <c r="D112" s="245"/>
      <c r="E112" s="245"/>
      <c r="F112" s="245"/>
      <c r="H112" s="140"/>
      <c r="I112" s="241"/>
      <c r="J112" s="241"/>
      <c r="L112" s="160"/>
      <c r="M112" s="62" t="s">
        <v>2</v>
      </c>
    </row>
    <row r="113" spans="1:13" ht="15" customHeight="1" x14ac:dyDescent="0.35">
      <c r="C113" s="8" t="s">
        <v>23</v>
      </c>
      <c r="D113" s="245"/>
      <c r="E113" s="245"/>
      <c r="F113" s="245"/>
      <c r="H113" s="160"/>
      <c r="I113" s="58" t="s">
        <v>125</v>
      </c>
      <c r="L113" s="160"/>
      <c r="M113" s="62" t="s">
        <v>117</v>
      </c>
    </row>
    <row r="114" spans="1:13" x14ac:dyDescent="0.35">
      <c r="C114" s="8" t="s">
        <v>24</v>
      </c>
      <c r="D114" s="245"/>
      <c r="E114" s="245"/>
      <c r="F114" s="245"/>
      <c r="H114" s="141"/>
      <c r="L114" s="160"/>
      <c r="M114" s="62" t="s">
        <v>115</v>
      </c>
    </row>
    <row r="115" spans="1:13" x14ac:dyDescent="0.35">
      <c r="C115" s="8" t="s">
        <v>0</v>
      </c>
      <c r="D115" s="245"/>
      <c r="E115" s="245"/>
      <c r="F115" s="245"/>
      <c r="H115" s="108"/>
      <c r="I115" s="58"/>
      <c r="L115" s="160"/>
      <c r="M115" s="62" t="s">
        <v>69</v>
      </c>
    </row>
    <row r="116" spans="1:13" x14ac:dyDescent="0.35">
      <c r="C116" s="8" t="s">
        <v>25</v>
      </c>
      <c r="D116" s="245"/>
      <c r="E116" s="245"/>
      <c r="F116" s="245"/>
      <c r="H116" s="108"/>
      <c r="I116" s="58"/>
      <c r="J116" s="58"/>
      <c r="L116" s="160"/>
      <c r="M116" s="62" t="s">
        <v>116</v>
      </c>
    </row>
    <row r="118" spans="1:13" ht="15" thickBot="1" x14ac:dyDescent="0.4">
      <c r="A118" s="60"/>
      <c r="B118" s="60"/>
      <c r="C118" s="243" t="s">
        <v>126</v>
      </c>
      <c r="D118" s="243"/>
      <c r="E118" s="243"/>
      <c r="F118" s="243"/>
      <c r="G118" s="59"/>
      <c r="H118" s="243" t="s">
        <v>128</v>
      </c>
      <c r="I118" s="243"/>
      <c r="J118" s="243"/>
      <c r="K118" s="67"/>
      <c r="L118" s="243" t="s">
        <v>124</v>
      </c>
      <c r="M118" s="243"/>
    </row>
    <row r="119" spans="1:13" x14ac:dyDescent="0.35">
      <c r="C119" s="59"/>
      <c r="D119" s="247"/>
      <c r="E119" s="247"/>
      <c r="F119" s="247"/>
      <c r="I119" s="244" t="s">
        <v>383</v>
      </c>
      <c r="J119" s="244"/>
      <c r="L119" s="61"/>
      <c r="M119" s="61" t="s">
        <v>383</v>
      </c>
    </row>
    <row r="120" spans="1:13" ht="15" customHeight="1" x14ac:dyDescent="0.35">
      <c r="C120" s="8" t="s">
        <v>57</v>
      </c>
      <c r="D120" s="245"/>
      <c r="E120" s="245"/>
      <c r="F120" s="245"/>
      <c r="H120" s="160"/>
      <c r="I120" s="242" t="s">
        <v>132</v>
      </c>
      <c r="J120" s="241"/>
      <c r="L120" s="160"/>
      <c r="M120" s="62" t="s">
        <v>1</v>
      </c>
    </row>
    <row r="121" spans="1:13" x14ac:dyDescent="0.35">
      <c r="C121" s="8" t="s">
        <v>127</v>
      </c>
      <c r="D121" s="245"/>
      <c r="E121" s="245"/>
      <c r="F121" s="245"/>
      <c r="H121" s="140"/>
      <c r="I121" s="241"/>
      <c r="J121" s="241"/>
      <c r="L121" s="160"/>
      <c r="M121" s="62" t="s">
        <v>2</v>
      </c>
    </row>
    <row r="122" spans="1:13" ht="15" customHeight="1" x14ac:dyDescent="0.35">
      <c r="C122" s="8" t="s">
        <v>23</v>
      </c>
      <c r="D122" s="245"/>
      <c r="E122" s="245"/>
      <c r="F122" s="245"/>
      <c r="H122" s="160"/>
      <c r="I122" s="58" t="s">
        <v>125</v>
      </c>
      <c r="L122" s="160"/>
      <c r="M122" s="62" t="s">
        <v>117</v>
      </c>
    </row>
    <row r="123" spans="1:13" x14ac:dyDescent="0.35">
      <c r="C123" s="8" t="s">
        <v>24</v>
      </c>
      <c r="D123" s="245"/>
      <c r="E123" s="245"/>
      <c r="F123" s="245"/>
      <c r="H123" s="141"/>
      <c r="L123" s="160"/>
      <c r="M123" s="62" t="s">
        <v>115</v>
      </c>
    </row>
    <row r="124" spans="1:13" x14ac:dyDescent="0.35">
      <c r="C124" s="8" t="s">
        <v>0</v>
      </c>
      <c r="D124" s="245"/>
      <c r="E124" s="245"/>
      <c r="F124" s="245"/>
      <c r="H124" s="108"/>
      <c r="I124" s="58"/>
      <c r="L124" s="160"/>
      <c r="M124" s="62" t="s">
        <v>69</v>
      </c>
    </row>
    <row r="125" spans="1:13" x14ac:dyDescent="0.35">
      <c r="C125" s="8" t="s">
        <v>25</v>
      </c>
      <c r="D125" s="245"/>
      <c r="E125" s="245"/>
      <c r="F125" s="245"/>
      <c r="H125" s="108"/>
      <c r="I125" s="58"/>
      <c r="J125" s="58"/>
      <c r="L125" s="160"/>
      <c r="M125" s="62" t="s">
        <v>116</v>
      </c>
    </row>
    <row r="127" spans="1:13" ht="15" thickBot="1" x14ac:dyDescent="0.4">
      <c r="A127" s="60"/>
      <c r="B127" s="60"/>
      <c r="C127" s="243" t="s">
        <v>126</v>
      </c>
      <c r="D127" s="243"/>
      <c r="E127" s="243"/>
      <c r="F127" s="243"/>
      <c r="G127" s="59"/>
      <c r="H127" s="243" t="s">
        <v>128</v>
      </c>
      <c r="I127" s="243"/>
      <c r="J127" s="243"/>
      <c r="K127" s="67"/>
      <c r="L127" s="243" t="s">
        <v>124</v>
      </c>
      <c r="M127" s="243"/>
    </row>
    <row r="128" spans="1:13" x14ac:dyDescent="0.35">
      <c r="C128" s="59"/>
      <c r="D128" s="247"/>
      <c r="E128" s="247"/>
      <c r="F128" s="247"/>
      <c r="I128" s="244" t="s">
        <v>383</v>
      </c>
      <c r="J128" s="244"/>
      <c r="L128" s="61"/>
      <c r="M128" s="61" t="s">
        <v>383</v>
      </c>
    </row>
    <row r="129" spans="1:13" ht="15" customHeight="1" x14ac:dyDescent="0.35">
      <c r="C129" s="8" t="s">
        <v>57</v>
      </c>
      <c r="D129" s="245"/>
      <c r="E129" s="245"/>
      <c r="F129" s="245"/>
      <c r="H129" s="160"/>
      <c r="I129" s="242" t="s">
        <v>132</v>
      </c>
      <c r="J129" s="241"/>
      <c r="L129" s="160"/>
      <c r="M129" s="62" t="s">
        <v>1</v>
      </c>
    </row>
    <row r="130" spans="1:13" x14ac:dyDescent="0.35">
      <c r="C130" s="8" t="s">
        <v>127</v>
      </c>
      <c r="D130" s="245"/>
      <c r="E130" s="245"/>
      <c r="F130" s="245"/>
      <c r="H130" s="140"/>
      <c r="I130" s="241"/>
      <c r="J130" s="241"/>
      <c r="L130" s="160"/>
      <c r="M130" s="62" t="s">
        <v>2</v>
      </c>
    </row>
    <row r="131" spans="1:13" ht="15" customHeight="1" x14ac:dyDescent="0.35">
      <c r="C131" s="8" t="s">
        <v>23</v>
      </c>
      <c r="D131" s="245"/>
      <c r="E131" s="245"/>
      <c r="F131" s="245"/>
      <c r="H131" s="160"/>
      <c r="I131" s="58" t="s">
        <v>125</v>
      </c>
      <c r="L131" s="160"/>
      <c r="M131" s="62" t="s">
        <v>117</v>
      </c>
    </row>
    <row r="132" spans="1:13" x14ac:dyDescent="0.35">
      <c r="C132" s="8" t="s">
        <v>24</v>
      </c>
      <c r="D132" s="245"/>
      <c r="E132" s="245"/>
      <c r="F132" s="245"/>
      <c r="H132" s="141"/>
      <c r="L132" s="160"/>
      <c r="M132" s="62" t="s">
        <v>115</v>
      </c>
    </row>
    <row r="133" spans="1:13" x14ac:dyDescent="0.35">
      <c r="C133" s="8" t="s">
        <v>0</v>
      </c>
      <c r="D133" s="245"/>
      <c r="E133" s="245"/>
      <c r="F133" s="245"/>
      <c r="H133" s="108"/>
      <c r="I133" s="58"/>
      <c r="L133" s="160"/>
      <c r="M133" s="62" t="s">
        <v>69</v>
      </c>
    </row>
    <row r="134" spans="1:13" x14ac:dyDescent="0.35">
      <c r="C134" s="8" t="s">
        <v>25</v>
      </c>
      <c r="D134" s="245"/>
      <c r="E134" s="245"/>
      <c r="F134" s="245"/>
      <c r="H134" s="108"/>
      <c r="I134" s="58"/>
      <c r="J134" s="58"/>
      <c r="L134" s="160"/>
      <c r="M134" s="62" t="s">
        <v>116</v>
      </c>
    </row>
    <row r="136" spans="1:13" ht="15" thickBot="1" x14ac:dyDescent="0.4">
      <c r="A136" s="60"/>
      <c r="B136" s="60"/>
      <c r="C136" s="243" t="s">
        <v>126</v>
      </c>
      <c r="D136" s="243"/>
      <c r="E136" s="243"/>
      <c r="F136" s="243"/>
      <c r="G136" s="59"/>
      <c r="H136" s="243" t="s">
        <v>128</v>
      </c>
      <c r="I136" s="243"/>
      <c r="J136" s="243"/>
      <c r="K136" s="67"/>
      <c r="L136" s="243" t="s">
        <v>124</v>
      </c>
      <c r="M136" s="243"/>
    </row>
    <row r="137" spans="1:13" x14ac:dyDescent="0.35">
      <c r="C137" s="59"/>
      <c r="D137" s="247"/>
      <c r="E137" s="247"/>
      <c r="F137" s="247"/>
      <c r="I137" s="244" t="s">
        <v>383</v>
      </c>
      <c r="J137" s="244"/>
      <c r="L137" s="61"/>
      <c r="M137" s="61" t="s">
        <v>383</v>
      </c>
    </row>
    <row r="138" spans="1:13" ht="15" customHeight="1" x14ac:dyDescent="0.35">
      <c r="C138" s="8" t="s">
        <v>57</v>
      </c>
      <c r="D138" s="245"/>
      <c r="E138" s="245"/>
      <c r="F138" s="245"/>
      <c r="H138" s="160"/>
      <c r="I138" s="242" t="s">
        <v>132</v>
      </c>
      <c r="J138" s="241"/>
      <c r="L138" s="160"/>
      <c r="M138" s="62" t="s">
        <v>1</v>
      </c>
    </row>
    <row r="139" spans="1:13" x14ac:dyDescent="0.35">
      <c r="C139" s="8" t="s">
        <v>127</v>
      </c>
      <c r="D139" s="245"/>
      <c r="E139" s="245"/>
      <c r="F139" s="245"/>
      <c r="H139" s="140"/>
      <c r="I139" s="241"/>
      <c r="J139" s="241"/>
      <c r="L139" s="160"/>
      <c r="M139" s="62" t="s">
        <v>2</v>
      </c>
    </row>
    <row r="140" spans="1:13" ht="15" customHeight="1" x14ac:dyDescent="0.35">
      <c r="C140" s="8" t="s">
        <v>23</v>
      </c>
      <c r="D140" s="245"/>
      <c r="E140" s="245"/>
      <c r="F140" s="245"/>
      <c r="H140" s="160"/>
      <c r="I140" s="58" t="s">
        <v>125</v>
      </c>
      <c r="L140" s="160"/>
      <c r="M140" s="62" t="s">
        <v>117</v>
      </c>
    </row>
    <row r="141" spans="1:13" x14ac:dyDescent="0.35">
      <c r="C141" s="8" t="s">
        <v>24</v>
      </c>
      <c r="D141" s="245"/>
      <c r="E141" s="245"/>
      <c r="F141" s="245"/>
      <c r="H141" s="141"/>
      <c r="L141" s="160"/>
      <c r="M141" s="62" t="s">
        <v>115</v>
      </c>
    </row>
    <row r="142" spans="1:13" x14ac:dyDescent="0.35">
      <c r="C142" s="8" t="s">
        <v>0</v>
      </c>
      <c r="D142" s="245"/>
      <c r="E142" s="245"/>
      <c r="F142" s="245"/>
      <c r="H142" s="108"/>
      <c r="I142" s="58"/>
      <c r="L142" s="160"/>
      <c r="M142" s="62" t="s">
        <v>69</v>
      </c>
    </row>
    <row r="143" spans="1:13" x14ac:dyDescent="0.35">
      <c r="C143" s="8" t="s">
        <v>25</v>
      </c>
      <c r="D143" s="245"/>
      <c r="E143" s="245"/>
      <c r="F143" s="245"/>
      <c r="H143" s="108"/>
      <c r="I143" s="58"/>
      <c r="J143" s="58"/>
      <c r="L143" s="160"/>
      <c r="M143" s="62" t="s">
        <v>116</v>
      </c>
    </row>
    <row r="145" spans="1:13" ht="15" thickBot="1" x14ac:dyDescent="0.4">
      <c r="A145" s="60"/>
      <c r="B145" s="60"/>
      <c r="C145" s="243" t="s">
        <v>126</v>
      </c>
      <c r="D145" s="243"/>
      <c r="E145" s="243"/>
      <c r="F145" s="243"/>
      <c r="G145" s="59"/>
      <c r="H145" s="243" t="s">
        <v>128</v>
      </c>
      <c r="I145" s="243"/>
      <c r="J145" s="243"/>
      <c r="K145" s="67"/>
      <c r="L145" s="243" t="s">
        <v>124</v>
      </c>
      <c r="M145" s="243"/>
    </row>
    <row r="146" spans="1:13" x14ac:dyDescent="0.35">
      <c r="C146" s="59"/>
      <c r="D146" s="247"/>
      <c r="E146" s="247"/>
      <c r="F146" s="247"/>
      <c r="I146" s="244" t="s">
        <v>383</v>
      </c>
      <c r="J146" s="244"/>
      <c r="L146" s="61"/>
      <c r="M146" s="61" t="s">
        <v>383</v>
      </c>
    </row>
    <row r="147" spans="1:13" ht="15" customHeight="1" x14ac:dyDescent="0.35">
      <c r="C147" s="8" t="s">
        <v>57</v>
      </c>
      <c r="D147" s="245"/>
      <c r="E147" s="245"/>
      <c r="F147" s="245"/>
      <c r="H147" s="160"/>
      <c r="I147" s="242" t="s">
        <v>132</v>
      </c>
      <c r="J147" s="241"/>
      <c r="L147" s="160"/>
      <c r="M147" s="62" t="s">
        <v>1</v>
      </c>
    </row>
    <row r="148" spans="1:13" x14ac:dyDescent="0.35">
      <c r="C148" s="8" t="s">
        <v>127</v>
      </c>
      <c r="D148" s="245"/>
      <c r="E148" s="245"/>
      <c r="F148" s="245"/>
      <c r="H148" s="140"/>
      <c r="I148" s="241"/>
      <c r="J148" s="241"/>
      <c r="L148" s="160"/>
      <c r="M148" s="62" t="s">
        <v>2</v>
      </c>
    </row>
    <row r="149" spans="1:13" ht="15" customHeight="1" x14ac:dyDescent="0.35">
      <c r="C149" s="8" t="s">
        <v>23</v>
      </c>
      <c r="D149" s="245"/>
      <c r="E149" s="245"/>
      <c r="F149" s="245"/>
      <c r="H149" s="160"/>
      <c r="I149" s="58" t="s">
        <v>125</v>
      </c>
      <c r="L149" s="160"/>
      <c r="M149" s="62" t="s">
        <v>117</v>
      </c>
    </row>
    <row r="150" spans="1:13" x14ac:dyDescent="0.35">
      <c r="C150" s="8" t="s">
        <v>24</v>
      </c>
      <c r="D150" s="245"/>
      <c r="E150" s="245"/>
      <c r="F150" s="245"/>
      <c r="H150" s="141"/>
      <c r="L150" s="160"/>
      <c r="M150" s="62" t="s">
        <v>115</v>
      </c>
    </row>
    <row r="151" spans="1:13" x14ac:dyDescent="0.35">
      <c r="C151" s="8" t="s">
        <v>0</v>
      </c>
      <c r="D151" s="245"/>
      <c r="E151" s="245"/>
      <c r="F151" s="245"/>
      <c r="H151" s="108"/>
      <c r="I151" s="58"/>
      <c r="L151" s="160"/>
      <c r="M151" s="62" t="s">
        <v>69</v>
      </c>
    </row>
    <row r="152" spans="1:13" x14ac:dyDescent="0.35">
      <c r="C152" s="8" t="s">
        <v>25</v>
      </c>
      <c r="D152" s="245"/>
      <c r="E152" s="245"/>
      <c r="F152" s="245"/>
      <c r="H152" s="108"/>
      <c r="I152" s="58"/>
      <c r="J152" s="58"/>
      <c r="L152" s="160"/>
      <c r="M152" s="62" t="s">
        <v>116</v>
      </c>
    </row>
    <row r="154" spans="1:13" ht="15" thickBot="1" x14ac:dyDescent="0.4">
      <c r="A154" s="60"/>
      <c r="B154" s="60"/>
      <c r="C154" s="243" t="s">
        <v>126</v>
      </c>
      <c r="D154" s="243"/>
      <c r="E154" s="243"/>
      <c r="F154" s="243"/>
      <c r="G154" s="59"/>
      <c r="H154" s="243" t="s">
        <v>128</v>
      </c>
      <c r="I154" s="243"/>
      <c r="J154" s="243"/>
      <c r="K154" s="67"/>
      <c r="L154" s="243" t="s">
        <v>124</v>
      </c>
      <c r="M154" s="243"/>
    </row>
    <row r="155" spans="1:13" x14ac:dyDescent="0.35">
      <c r="C155" s="59"/>
      <c r="D155" s="247"/>
      <c r="E155" s="247"/>
      <c r="F155" s="247"/>
      <c r="I155" s="244" t="s">
        <v>383</v>
      </c>
      <c r="J155" s="244"/>
      <c r="L155" s="61"/>
      <c r="M155" s="61" t="s">
        <v>383</v>
      </c>
    </row>
    <row r="156" spans="1:13" ht="15" customHeight="1" x14ac:dyDescent="0.35">
      <c r="C156" s="8" t="s">
        <v>57</v>
      </c>
      <c r="D156" s="245"/>
      <c r="E156" s="245"/>
      <c r="F156" s="245"/>
      <c r="H156" s="160"/>
      <c r="I156" s="242" t="s">
        <v>132</v>
      </c>
      <c r="J156" s="241"/>
      <c r="L156" s="160"/>
      <c r="M156" s="62" t="s">
        <v>1</v>
      </c>
    </row>
    <row r="157" spans="1:13" x14ac:dyDescent="0.35">
      <c r="C157" s="8" t="s">
        <v>127</v>
      </c>
      <c r="D157" s="245"/>
      <c r="E157" s="245"/>
      <c r="F157" s="245"/>
      <c r="H157" s="140"/>
      <c r="I157" s="241"/>
      <c r="J157" s="241"/>
      <c r="L157" s="160"/>
      <c r="M157" s="62" t="s">
        <v>2</v>
      </c>
    </row>
    <row r="158" spans="1:13" ht="15" customHeight="1" x14ac:dyDescent="0.35">
      <c r="C158" s="8" t="s">
        <v>23</v>
      </c>
      <c r="D158" s="245"/>
      <c r="E158" s="245"/>
      <c r="F158" s="245"/>
      <c r="H158" s="160"/>
      <c r="I158" s="58" t="s">
        <v>125</v>
      </c>
      <c r="L158" s="160"/>
      <c r="M158" s="62" t="s">
        <v>117</v>
      </c>
    </row>
    <row r="159" spans="1:13" x14ac:dyDescent="0.35">
      <c r="C159" s="8" t="s">
        <v>24</v>
      </c>
      <c r="D159" s="245"/>
      <c r="E159" s="245"/>
      <c r="F159" s="245"/>
      <c r="H159" s="141"/>
      <c r="L159" s="160"/>
      <c r="M159" s="62" t="s">
        <v>115</v>
      </c>
    </row>
    <row r="160" spans="1:13" x14ac:dyDescent="0.35">
      <c r="C160" s="8" t="s">
        <v>0</v>
      </c>
      <c r="D160" s="245"/>
      <c r="E160" s="245"/>
      <c r="F160" s="245"/>
      <c r="H160" s="108"/>
      <c r="I160" s="58"/>
      <c r="L160" s="160"/>
      <c r="M160" s="62" t="s">
        <v>69</v>
      </c>
    </row>
    <row r="161" spans="1:13" x14ac:dyDescent="0.35">
      <c r="C161" s="8" t="s">
        <v>25</v>
      </c>
      <c r="D161" s="245"/>
      <c r="E161" s="245"/>
      <c r="F161" s="245"/>
      <c r="H161" s="108"/>
      <c r="I161" s="58"/>
      <c r="J161" s="58"/>
      <c r="L161" s="160"/>
      <c r="M161" s="62" t="s">
        <v>116</v>
      </c>
    </row>
    <row r="162" spans="1:13" x14ac:dyDescent="0.35">
      <c r="H162" s="70"/>
    </row>
    <row r="163" spans="1:13" ht="15" thickBot="1" x14ac:dyDescent="0.4">
      <c r="A163" s="60"/>
      <c r="B163" s="60"/>
      <c r="C163" s="243" t="s">
        <v>126</v>
      </c>
      <c r="D163" s="243"/>
      <c r="E163" s="243"/>
      <c r="F163" s="243"/>
      <c r="G163" s="59"/>
      <c r="H163" s="243" t="s">
        <v>128</v>
      </c>
      <c r="I163" s="243"/>
      <c r="J163" s="243"/>
      <c r="K163" s="67"/>
      <c r="L163" s="243" t="s">
        <v>124</v>
      </c>
      <c r="M163" s="243"/>
    </row>
    <row r="164" spans="1:13" x14ac:dyDescent="0.35">
      <c r="C164" s="59"/>
      <c r="D164" s="247"/>
      <c r="E164" s="247"/>
      <c r="F164" s="247"/>
      <c r="I164" s="244" t="s">
        <v>383</v>
      </c>
      <c r="J164" s="244"/>
      <c r="L164" s="61"/>
      <c r="M164" s="61" t="s">
        <v>383</v>
      </c>
    </row>
    <row r="165" spans="1:13" ht="15" customHeight="1" x14ac:dyDescent="0.35">
      <c r="C165" s="8" t="s">
        <v>57</v>
      </c>
      <c r="D165" s="245"/>
      <c r="E165" s="245"/>
      <c r="F165" s="245"/>
      <c r="H165" s="160"/>
      <c r="I165" s="242" t="s">
        <v>132</v>
      </c>
      <c r="J165" s="241"/>
      <c r="L165" s="160"/>
      <c r="M165" s="62" t="s">
        <v>1</v>
      </c>
    </row>
    <row r="166" spans="1:13" x14ac:dyDescent="0.35">
      <c r="C166" s="8" t="s">
        <v>127</v>
      </c>
      <c r="D166" s="245"/>
      <c r="E166" s="245"/>
      <c r="F166" s="245"/>
      <c r="H166" s="140"/>
      <c r="I166" s="241"/>
      <c r="J166" s="241"/>
      <c r="L166" s="160"/>
      <c r="M166" s="62" t="s">
        <v>2</v>
      </c>
    </row>
    <row r="167" spans="1:13" ht="15" customHeight="1" x14ac:dyDescent="0.35">
      <c r="C167" s="8" t="s">
        <v>23</v>
      </c>
      <c r="D167" s="245"/>
      <c r="E167" s="245"/>
      <c r="F167" s="245"/>
      <c r="H167" s="160"/>
      <c r="I167" s="58" t="s">
        <v>125</v>
      </c>
      <c r="L167" s="160"/>
      <c r="M167" s="62" t="s">
        <v>117</v>
      </c>
    </row>
    <row r="168" spans="1:13" x14ac:dyDescent="0.35">
      <c r="C168" s="8" t="s">
        <v>24</v>
      </c>
      <c r="D168" s="245"/>
      <c r="E168" s="245"/>
      <c r="F168" s="245"/>
      <c r="H168" s="141"/>
      <c r="L168" s="160"/>
      <c r="M168" s="62" t="s">
        <v>115</v>
      </c>
    </row>
    <row r="169" spans="1:13" x14ac:dyDescent="0.35">
      <c r="C169" s="8" t="s">
        <v>0</v>
      </c>
      <c r="D169" s="245"/>
      <c r="E169" s="245"/>
      <c r="F169" s="245"/>
      <c r="H169" s="108"/>
      <c r="I169" s="58"/>
      <c r="L169" s="160"/>
      <c r="M169" s="62" t="s">
        <v>69</v>
      </c>
    </row>
    <row r="170" spans="1:13" x14ac:dyDescent="0.35">
      <c r="C170" s="8" t="s">
        <v>25</v>
      </c>
      <c r="D170" s="245"/>
      <c r="E170" s="245"/>
      <c r="F170" s="245"/>
      <c r="H170" s="108"/>
      <c r="I170" s="58"/>
      <c r="J170" s="58"/>
      <c r="L170" s="160"/>
      <c r="M170" s="62" t="s">
        <v>116</v>
      </c>
    </row>
  </sheetData>
  <sheetProtection selectLockedCells="1"/>
  <customSheetViews>
    <customSheetView guid="{2E33D5B0-35EE-47A2-9042-CF81669B14E7}" fitToPage="1" hiddenRows="1" topLeftCell="A10">
      <selection activeCell="I16" sqref="I16"/>
      <rowBreaks count="5" manualBreakCount="5">
        <brk id="36" max="16383" man="1"/>
        <brk id="63" max="16383" man="1"/>
        <brk id="90" max="16383" man="1"/>
        <brk id="117" max="16383" man="1"/>
        <brk id="144" max="16383" man="1"/>
      </rowBreaks>
      <pageMargins left="0.7" right="0.7" top="0.75" bottom="0.75" header="0.3" footer="0.3"/>
      <printOptions horizontalCentered="1"/>
      <pageSetup fitToHeight="0" orientation="landscape" horizontalDpi="90" verticalDpi="90" r:id="rId1"/>
      <headerFooter>
        <oddHeader>&amp;C&amp;"Times New Roman,Bold"&amp;20Dealer&amp;"Impact,Regular"Guard&amp;"-,Regular"&amp;X®&amp;X &amp;"Times New Roman,Bold" Additional Interest Schedule</oddHeader>
      </headerFooter>
    </customSheetView>
  </customSheetViews>
  <mergeCells count="247">
    <mergeCell ref="H118:J118"/>
    <mergeCell ref="H163:J163"/>
    <mergeCell ref="I119:J119"/>
    <mergeCell ref="H127:J127"/>
    <mergeCell ref="I128:J128"/>
    <mergeCell ref="I155:J155"/>
    <mergeCell ref="L10:M10"/>
    <mergeCell ref="D3:F3"/>
    <mergeCell ref="D4:F4"/>
    <mergeCell ref="D5:F5"/>
    <mergeCell ref="D6:F6"/>
    <mergeCell ref="D7:F7"/>
    <mergeCell ref="D8:F8"/>
    <mergeCell ref="D35:F35"/>
    <mergeCell ref="D39:F39"/>
    <mergeCell ref="L19:M19"/>
    <mergeCell ref="H37:J37"/>
    <mergeCell ref="I38:J38"/>
    <mergeCell ref="I30:J30"/>
    <mergeCell ref="I31:J31"/>
    <mergeCell ref="I39:J39"/>
    <mergeCell ref="I40:J40"/>
    <mergeCell ref="D40:F40"/>
    <mergeCell ref="D124:F124"/>
    <mergeCell ref="D125:F125"/>
    <mergeCell ref="D129:F129"/>
    <mergeCell ref="D130:F130"/>
    <mergeCell ref="D114:F114"/>
    <mergeCell ref="I120:J120"/>
    <mergeCell ref="I121:J121"/>
    <mergeCell ref="I129:J129"/>
    <mergeCell ref="I130:J130"/>
    <mergeCell ref="I75:J75"/>
    <mergeCell ref="I76:J76"/>
    <mergeCell ref="I84:J84"/>
    <mergeCell ref="I85:J85"/>
    <mergeCell ref="I93:J93"/>
    <mergeCell ref="I94:J94"/>
    <mergeCell ref="H100:J100"/>
    <mergeCell ref="I101:J101"/>
    <mergeCell ref="H109:J109"/>
    <mergeCell ref="I110:J110"/>
    <mergeCell ref="D111:F111"/>
    <mergeCell ref="D112:F112"/>
    <mergeCell ref="D113:F113"/>
    <mergeCell ref="D116:F116"/>
    <mergeCell ref="I92:J92"/>
    <mergeCell ref="I102:J102"/>
    <mergeCell ref="D169:F169"/>
    <mergeCell ref="D170:F170"/>
    <mergeCell ref="D160:F160"/>
    <mergeCell ref="D161:F161"/>
    <mergeCell ref="D165:F165"/>
    <mergeCell ref="D166:F166"/>
    <mergeCell ref="D167:F167"/>
    <mergeCell ref="D168:F168"/>
    <mergeCell ref="D133:F133"/>
    <mergeCell ref="D134:F134"/>
    <mergeCell ref="D138:F138"/>
    <mergeCell ref="D139:F139"/>
    <mergeCell ref="D140:F140"/>
    <mergeCell ref="D141:F141"/>
    <mergeCell ref="C154:F154"/>
    <mergeCell ref="D155:F155"/>
    <mergeCell ref="C163:F163"/>
    <mergeCell ref="D131:F131"/>
    <mergeCell ref="D132:F132"/>
    <mergeCell ref="D147:F147"/>
    <mergeCell ref="D148:F148"/>
    <mergeCell ref="D149:F149"/>
    <mergeCell ref="I165:J165"/>
    <mergeCell ref="I166:J166"/>
    <mergeCell ref="L118:M118"/>
    <mergeCell ref="D119:F119"/>
    <mergeCell ref="C127:F127"/>
    <mergeCell ref="C118:F118"/>
    <mergeCell ref="L127:M127"/>
    <mergeCell ref="D128:F128"/>
    <mergeCell ref="D120:F120"/>
    <mergeCell ref="L154:M154"/>
    <mergeCell ref="C136:F136"/>
    <mergeCell ref="L136:M136"/>
    <mergeCell ref="D137:F137"/>
    <mergeCell ref="C145:F145"/>
    <mergeCell ref="L145:M145"/>
    <mergeCell ref="D146:F146"/>
    <mergeCell ref="D142:F142"/>
    <mergeCell ref="D143:F143"/>
    <mergeCell ref="I147:J147"/>
    <mergeCell ref="D59:F59"/>
    <mergeCell ref="D60:F60"/>
    <mergeCell ref="D61:F61"/>
    <mergeCell ref="D62:F62"/>
    <mergeCell ref="C64:F64"/>
    <mergeCell ref="D75:F75"/>
    <mergeCell ref="D115:F115"/>
    <mergeCell ref="D77:F77"/>
    <mergeCell ref="D78:F78"/>
    <mergeCell ref="D79:F79"/>
    <mergeCell ref="D80:F80"/>
    <mergeCell ref="D84:F84"/>
    <mergeCell ref="D98:F98"/>
    <mergeCell ref="D102:F102"/>
    <mergeCell ref="D103:F103"/>
    <mergeCell ref="L163:M163"/>
    <mergeCell ref="D164:F164"/>
    <mergeCell ref="D156:F156"/>
    <mergeCell ref="D157:F157"/>
    <mergeCell ref="D158:F158"/>
    <mergeCell ref="D159:F159"/>
    <mergeCell ref="I164:J164"/>
    <mergeCell ref="I156:J156"/>
    <mergeCell ref="I157:J157"/>
    <mergeCell ref="D30:F30"/>
    <mergeCell ref="D31:F31"/>
    <mergeCell ref="D32:F32"/>
    <mergeCell ref="D33:F33"/>
    <mergeCell ref="D34:F34"/>
    <mergeCell ref="D121:F121"/>
    <mergeCell ref="D122:F122"/>
    <mergeCell ref="D123:F123"/>
    <mergeCell ref="C100:F100"/>
    <mergeCell ref="D42:F42"/>
    <mergeCell ref="D43:F43"/>
    <mergeCell ref="D76:F76"/>
    <mergeCell ref="D52:F52"/>
    <mergeCell ref="D53:F53"/>
    <mergeCell ref="D104:F104"/>
    <mergeCell ref="D105:F105"/>
    <mergeCell ref="D106:F106"/>
    <mergeCell ref="D93:F93"/>
    <mergeCell ref="D94:F94"/>
    <mergeCell ref="D95:F95"/>
    <mergeCell ref="D96:F96"/>
    <mergeCell ref="D97:F97"/>
    <mergeCell ref="D57:F57"/>
    <mergeCell ref="D58:F58"/>
    <mergeCell ref="L100:M100"/>
    <mergeCell ref="D101:F101"/>
    <mergeCell ref="C109:F109"/>
    <mergeCell ref="D48:F48"/>
    <mergeCell ref="D49:F49"/>
    <mergeCell ref="D50:F50"/>
    <mergeCell ref="D51:F51"/>
    <mergeCell ref="L109:M109"/>
    <mergeCell ref="D110:F110"/>
    <mergeCell ref="D107:F107"/>
    <mergeCell ref="C82:F82"/>
    <mergeCell ref="L82:M82"/>
    <mergeCell ref="D83:F83"/>
    <mergeCell ref="C91:F91"/>
    <mergeCell ref="L91:M91"/>
    <mergeCell ref="D92:F92"/>
    <mergeCell ref="D85:F85"/>
    <mergeCell ref="D86:F86"/>
    <mergeCell ref="D87:F87"/>
    <mergeCell ref="D88:F88"/>
    <mergeCell ref="D89:F89"/>
    <mergeCell ref="H82:J82"/>
    <mergeCell ref="I83:J83"/>
    <mergeCell ref="H91:J91"/>
    <mergeCell ref="I148:J148"/>
    <mergeCell ref="H136:J136"/>
    <mergeCell ref="I137:J137"/>
    <mergeCell ref="H145:J145"/>
    <mergeCell ref="I146:J146"/>
    <mergeCell ref="H154:J154"/>
    <mergeCell ref="D150:F150"/>
    <mergeCell ref="D151:F151"/>
    <mergeCell ref="D152:F152"/>
    <mergeCell ref="I138:J138"/>
    <mergeCell ref="I139:J139"/>
    <mergeCell ref="L64:M64"/>
    <mergeCell ref="D65:F65"/>
    <mergeCell ref="C73:F73"/>
    <mergeCell ref="L73:M73"/>
    <mergeCell ref="D74:F74"/>
    <mergeCell ref="D66:F66"/>
    <mergeCell ref="D67:F67"/>
    <mergeCell ref="D68:F68"/>
    <mergeCell ref="D69:F69"/>
    <mergeCell ref="D70:F70"/>
    <mergeCell ref="D71:F71"/>
    <mergeCell ref="I74:J74"/>
    <mergeCell ref="I66:J66"/>
    <mergeCell ref="I67:J67"/>
    <mergeCell ref="L1:M1"/>
    <mergeCell ref="D56:F56"/>
    <mergeCell ref="C55:F55"/>
    <mergeCell ref="L55:M55"/>
    <mergeCell ref="D38:F38"/>
    <mergeCell ref="C46:F46"/>
    <mergeCell ref="L46:M46"/>
    <mergeCell ref="D47:F47"/>
    <mergeCell ref="D44:F44"/>
    <mergeCell ref="D20:F20"/>
    <mergeCell ref="C28:F28"/>
    <mergeCell ref="L28:M28"/>
    <mergeCell ref="D29:F29"/>
    <mergeCell ref="C37:F37"/>
    <mergeCell ref="L37:M37"/>
    <mergeCell ref="D22:F22"/>
    <mergeCell ref="D23:F23"/>
    <mergeCell ref="D24:F24"/>
    <mergeCell ref="D25:F25"/>
    <mergeCell ref="D12:F12"/>
    <mergeCell ref="D13:F13"/>
    <mergeCell ref="D14:F14"/>
    <mergeCell ref="D9:F9"/>
    <mergeCell ref="D41:F41"/>
    <mergeCell ref="H1:J1"/>
    <mergeCell ref="I2:J2"/>
    <mergeCell ref="H10:J10"/>
    <mergeCell ref="I11:J11"/>
    <mergeCell ref="H19:J19"/>
    <mergeCell ref="I20:J20"/>
    <mergeCell ref="H28:J28"/>
    <mergeCell ref="I29:J29"/>
    <mergeCell ref="C19:F19"/>
    <mergeCell ref="D15:F15"/>
    <mergeCell ref="D16:F16"/>
    <mergeCell ref="D17:F17"/>
    <mergeCell ref="D21:F21"/>
    <mergeCell ref="C10:F10"/>
    <mergeCell ref="I3:J3"/>
    <mergeCell ref="I4:J4"/>
    <mergeCell ref="I5:J5"/>
    <mergeCell ref="I12:J12"/>
    <mergeCell ref="I13:J13"/>
    <mergeCell ref="C1:F1"/>
    <mergeCell ref="I21:J21"/>
    <mergeCell ref="I22:J22"/>
    <mergeCell ref="D26:F26"/>
    <mergeCell ref="I103:J103"/>
    <mergeCell ref="I111:J111"/>
    <mergeCell ref="I112:J112"/>
    <mergeCell ref="H46:J46"/>
    <mergeCell ref="I47:J47"/>
    <mergeCell ref="H55:J55"/>
    <mergeCell ref="I56:J56"/>
    <mergeCell ref="H64:J64"/>
    <mergeCell ref="I65:J65"/>
    <mergeCell ref="H73:J73"/>
    <mergeCell ref="I48:J48"/>
    <mergeCell ref="I49:J49"/>
    <mergeCell ref="I57:J57"/>
    <mergeCell ref="I58:J58"/>
  </mergeCells>
  <conditionalFormatting sqref="L3:L8 H166">
    <cfRule type="expression" dxfId="72" priority="114">
      <formula>AND($D3&lt;&gt;"",$L3="",$L4="",$L5="",$L6="",$L7="",$L8="")</formula>
    </cfRule>
  </conditionalFormatting>
  <conditionalFormatting sqref="L12:L17">
    <cfRule type="expression" dxfId="71" priority="104">
      <formula>AND($D12&lt;&gt;"",$L12="",$L13="",$L14="",$L15="",$L16="",$L17="")</formula>
    </cfRule>
  </conditionalFormatting>
  <conditionalFormatting sqref="H22 H24:H26">
    <cfRule type="expression" dxfId="70" priority="84">
      <formula>AND($D22&lt;&gt;"",$L22="",$L23="",$L24="",$L25="",$L26="",$L27="")</formula>
    </cfRule>
  </conditionalFormatting>
  <conditionalFormatting sqref="H31 H33:H35">
    <cfRule type="expression" dxfId="69" priority="82">
      <formula>AND($D31&lt;&gt;"",$L31="",$L32="",$L33="",$L34="",$L35="",$L36="")</formula>
    </cfRule>
  </conditionalFormatting>
  <conditionalFormatting sqref="H40 H42:H44">
    <cfRule type="expression" dxfId="68" priority="81">
      <formula>AND($D40&lt;&gt;"",$L40="",$L41="",$L42="",$L43="",$L44="",$L45="")</formula>
    </cfRule>
  </conditionalFormatting>
  <conditionalFormatting sqref="H49 H51:H53">
    <cfRule type="expression" dxfId="67" priority="80">
      <formula>AND($D49&lt;&gt;"",$L49="",$L50="",$L51="",$L52="",$L53="",$L54="")</formula>
    </cfRule>
  </conditionalFormatting>
  <conditionalFormatting sqref="H58 H60:H62">
    <cfRule type="expression" dxfId="66" priority="79">
      <formula>AND($D58&lt;&gt;"",$L58="",$L59="",$L60="",$L61="",$L62="",$L63="")</formula>
    </cfRule>
  </conditionalFormatting>
  <conditionalFormatting sqref="H67 H69:H71">
    <cfRule type="expression" dxfId="65" priority="78">
      <formula>AND($D67&lt;&gt;"",$L67="",$L68="",$L69="",$L70="",$L71="",$L72="")</formula>
    </cfRule>
  </conditionalFormatting>
  <conditionalFormatting sqref="H76 H78:H80">
    <cfRule type="expression" dxfId="64" priority="77">
      <formula>AND($D76&lt;&gt;"",$L76="",$L77="",$L78="",$L79="",$L80="",$L81="")</formula>
    </cfRule>
  </conditionalFormatting>
  <conditionalFormatting sqref="H85 H87:H89">
    <cfRule type="expression" dxfId="63" priority="76">
      <formula>AND($D85&lt;&gt;"",$L85="",$L86="",$L87="",$L88="",$L89="",$L90="")</formula>
    </cfRule>
  </conditionalFormatting>
  <conditionalFormatting sqref="H94 H96:H98">
    <cfRule type="expression" dxfId="62" priority="75">
      <formula>AND($D94&lt;&gt;"",$L94="",$L95="",$L96="",$L97="",$L98="",$L99="")</formula>
    </cfRule>
  </conditionalFormatting>
  <conditionalFormatting sqref="H103 H105:H107">
    <cfRule type="expression" dxfId="61" priority="74">
      <formula>AND($D103&lt;&gt;"",$L103="",$L104="",$L105="",$L106="",$L107="",$L108="")</formula>
    </cfRule>
  </conditionalFormatting>
  <conditionalFormatting sqref="H112 H114:H116">
    <cfRule type="expression" dxfId="60" priority="73">
      <formula>AND($D112&lt;&gt;"",$L112="",$L113="",$L114="",$L115="",$L116="",$L117="")</formula>
    </cfRule>
  </conditionalFormatting>
  <conditionalFormatting sqref="H121 H123:H125">
    <cfRule type="expression" dxfId="59" priority="72">
      <formula>AND($D121&lt;&gt;"",$L121="",$L122="",$L123="",$L124="",$L125="",$L126="")</formula>
    </cfRule>
  </conditionalFormatting>
  <conditionalFormatting sqref="H130 H132:H134">
    <cfRule type="expression" dxfId="58" priority="71">
      <formula>AND($D130&lt;&gt;"",$L130="",$L131="",$L132="",$L133="",$L134="",$L135="")</formula>
    </cfRule>
  </conditionalFormatting>
  <conditionalFormatting sqref="H139 H141:H143">
    <cfRule type="expression" dxfId="57" priority="70">
      <formula>AND($D139&lt;&gt;"",$L139="",$L140="",$L141="",$L142="",$L143="",$L144="")</formula>
    </cfRule>
  </conditionalFormatting>
  <conditionalFormatting sqref="H148 H150:H152">
    <cfRule type="expression" dxfId="56" priority="69">
      <formula>AND($D148&lt;&gt;"",$L148="",$L149="",$L150="",$L151="",$L152="",$L153="")</formula>
    </cfRule>
  </conditionalFormatting>
  <conditionalFormatting sqref="H157 H159:H161">
    <cfRule type="expression" dxfId="55" priority="68">
      <formula>AND($D157&lt;&gt;"",$L157="",$L158="",$L159="",$L160="",$L161="",$L162="")</formula>
    </cfRule>
  </conditionalFormatting>
  <conditionalFormatting sqref="H12:H17">
    <cfRule type="expression" dxfId="54" priority="65">
      <formula>AND($D12&lt;&gt;"",$L12="",$L13="",$L14="",$L15="",$L16="",$L17="")</formula>
    </cfRule>
  </conditionalFormatting>
  <conditionalFormatting sqref="H170">
    <cfRule type="expression" dxfId="53" priority="515">
      <formula>AND($D170&lt;&gt;"",$L170="",$L171="",#REF!="",#REF!="",#REF!="",#REF!="")</formula>
    </cfRule>
  </conditionalFormatting>
  <conditionalFormatting sqref="H169">
    <cfRule type="expression" dxfId="52" priority="516">
      <formula>AND($D169&lt;&gt;"",$L169="",$L170="",$L171="",#REF!="",#REF!="",#REF!="")</formula>
    </cfRule>
  </conditionalFormatting>
  <conditionalFormatting sqref="H168">
    <cfRule type="expression" dxfId="51" priority="517">
      <formula>AND($D168&lt;&gt;"",$L168="",$L169="",$L170="",$L171="",#REF!="",#REF!="")</formula>
    </cfRule>
  </conditionalFormatting>
  <conditionalFormatting sqref="H21">
    <cfRule type="expression" dxfId="50" priority="64">
      <formula>AND($D21&lt;&gt;"",$L21="",$L22="",$L23="",$L24="",$L25="",$L26="")</formula>
    </cfRule>
  </conditionalFormatting>
  <conditionalFormatting sqref="H23">
    <cfRule type="expression" dxfId="49" priority="63">
      <formula>AND($D23&lt;&gt;"",$L23="",$L24="",$L25="",$L26="",$L27="",$L28="")</formula>
    </cfRule>
  </conditionalFormatting>
  <conditionalFormatting sqref="H30">
    <cfRule type="expression" dxfId="48" priority="62">
      <formula>AND($D30&lt;&gt;"",$L30="",$L31="",$L32="",$L33="",$L34="",$L35="")</formula>
    </cfRule>
  </conditionalFormatting>
  <conditionalFormatting sqref="H32">
    <cfRule type="expression" dxfId="47" priority="61">
      <formula>AND($D32&lt;&gt;"",$L32="",$L33="",$L34="",$L35="",$L36="",$L37="")</formula>
    </cfRule>
  </conditionalFormatting>
  <conditionalFormatting sqref="H39">
    <cfRule type="expression" dxfId="46" priority="60">
      <formula>AND($D39&lt;&gt;"",$L39="",$L40="",$L41="",$L42="",$L43="",$L44="")</formula>
    </cfRule>
  </conditionalFormatting>
  <conditionalFormatting sqref="H41">
    <cfRule type="expression" dxfId="45" priority="59">
      <formula>AND($D41&lt;&gt;"",$L41="",$L42="",$L43="",$L44="",$L45="",$L46="")</formula>
    </cfRule>
  </conditionalFormatting>
  <conditionalFormatting sqref="H48">
    <cfRule type="expression" dxfId="44" priority="58">
      <formula>AND($D48&lt;&gt;"",$L48="",$L49="",$L50="",$L51="",$L52="",$L53="")</formula>
    </cfRule>
  </conditionalFormatting>
  <conditionalFormatting sqref="H50">
    <cfRule type="expression" dxfId="43" priority="57">
      <formula>AND($D50&lt;&gt;"",$L50="",$L51="",$L52="",$L53="",$L54="",$L55="")</formula>
    </cfRule>
  </conditionalFormatting>
  <conditionalFormatting sqref="H57">
    <cfRule type="expression" dxfId="42" priority="56">
      <formula>AND($D57&lt;&gt;"",$L57="",$L58="",$L59="",$L60="",$L61="",$L62="")</formula>
    </cfRule>
  </conditionalFormatting>
  <conditionalFormatting sqref="H59">
    <cfRule type="expression" dxfId="41" priority="55">
      <formula>AND($D59&lt;&gt;"",$L59="",$L60="",$L61="",$L62="",$L63="",$L64="")</formula>
    </cfRule>
  </conditionalFormatting>
  <conditionalFormatting sqref="H66">
    <cfRule type="expression" dxfId="40" priority="54">
      <formula>AND($D66&lt;&gt;"",$L66="",$L67="",$L68="",$L69="",$L70="",$L71="")</formula>
    </cfRule>
  </conditionalFormatting>
  <conditionalFormatting sqref="H68">
    <cfRule type="expression" dxfId="39" priority="53">
      <formula>AND($D68&lt;&gt;"",$L68="",$L69="",$L70="",$L71="",$L72="",$L73="")</formula>
    </cfRule>
  </conditionalFormatting>
  <conditionalFormatting sqref="H75">
    <cfRule type="expression" dxfId="38" priority="52">
      <formula>AND($D75&lt;&gt;"",$L75="",$L76="",$L77="",$L78="",$L79="",$L80="")</formula>
    </cfRule>
  </conditionalFormatting>
  <conditionalFormatting sqref="H77">
    <cfRule type="expression" dxfId="37" priority="51">
      <formula>AND($D77&lt;&gt;"",$L77="",$L78="",$L79="",$L80="",$L81="",$L82="")</formula>
    </cfRule>
  </conditionalFormatting>
  <conditionalFormatting sqref="H84">
    <cfRule type="expression" dxfId="36" priority="50">
      <formula>AND($D84&lt;&gt;"",$L84="",$L85="",$L86="",$L87="",$L88="",$L89="")</formula>
    </cfRule>
  </conditionalFormatting>
  <conditionalFormatting sqref="H86">
    <cfRule type="expression" dxfId="35" priority="49">
      <formula>AND($D86&lt;&gt;"",$L86="",$L87="",$L88="",$L89="",$L90="",$L91="")</formula>
    </cfRule>
  </conditionalFormatting>
  <conditionalFormatting sqref="H93">
    <cfRule type="expression" dxfId="34" priority="48">
      <formula>AND($D93&lt;&gt;"",$L93="",$L94="",$L95="",$L96="",$L97="",$L98="")</formula>
    </cfRule>
  </conditionalFormatting>
  <conditionalFormatting sqref="H95">
    <cfRule type="expression" dxfId="33" priority="47">
      <formula>AND($D95&lt;&gt;"",$L95="",$L96="",$L97="",$L98="",$L99="",$L100="")</formula>
    </cfRule>
  </conditionalFormatting>
  <conditionalFormatting sqref="H102">
    <cfRule type="expression" dxfId="32" priority="46">
      <formula>AND($D102&lt;&gt;"",$L102="",$L103="",$L104="",$L105="",$L106="",$L107="")</formula>
    </cfRule>
  </conditionalFormatting>
  <conditionalFormatting sqref="H104">
    <cfRule type="expression" dxfId="31" priority="45">
      <formula>AND($D104&lt;&gt;"",$L104="",$L105="",$L106="",$L107="",$L108="",$L109="")</formula>
    </cfRule>
  </conditionalFormatting>
  <conditionalFormatting sqref="H111">
    <cfRule type="expression" dxfId="30" priority="44">
      <formula>AND($D111&lt;&gt;"",$L111="",$L112="",$L113="",$L114="",$L115="",$L116="")</formula>
    </cfRule>
  </conditionalFormatting>
  <conditionalFormatting sqref="H113">
    <cfRule type="expression" dxfId="29" priority="43">
      <formula>AND($D113&lt;&gt;"",$L113="",$L114="",$L115="",$L116="",$L117="",$L118="")</formula>
    </cfRule>
  </conditionalFormatting>
  <conditionalFormatting sqref="H120">
    <cfRule type="expression" dxfId="28" priority="42">
      <formula>AND($D120&lt;&gt;"",$L120="",$L121="",$L122="",$L123="",$L124="",$L125="")</formula>
    </cfRule>
  </conditionalFormatting>
  <conditionalFormatting sqref="H122">
    <cfRule type="expression" dxfId="27" priority="41">
      <formula>AND($D122&lt;&gt;"",$L122="",$L123="",$L124="",$L125="",$L126="",$L127="")</formula>
    </cfRule>
  </conditionalFormatting>
  <conditionalFormatting sqref="H129">
    <cfRule type="expression" dxfId="26" priority="40">
      <formula>AND($D129&lt;&gt;"",$L129="",$L130="",$L131="",$L132="",$L133="",$L134="")</formula>
    </cfRule>
  </conditionalFormatting>
  <conditionalFormatting sqref="H131">
    <cfRule type="expression" dxfId="25" priority="39">
      <formula>AND($D131&lt;&gt;"",$L131="",$L132="",$L133="",$L134="",$L135="",$L136="")</formula>
    </cfRule>
  </conditionalFormatting>
  <conditionalFormatting sqref="H138">
    <cfRule type="expression" dxfId="24" priority="38">
      <formula>AND($D138&lt;&gt;"",$L138="",$L139="",$L140="",$L141="",$L142="",$L143="")</formula>
    </cfRule>
  </conditionalFormatting>
  <conditionalFormatting sqref="H140">
    <cfRule type="expression" dxfId="23" priority="37">
      <formula>AND($D140&lt;&gt;"",$L140="",$L141="",$L142="",$L143="",$L144="",$L145="")</formula>
    </cfRule>
  </conditionalFormatting>
  <conditionalFormatting sqref="H147">
    <cfRule type="expression" dxfId="22" priority="36">
      <formula>AND($D147&lt;&gt;"",$L147="",$L148="",$L149="",$L150="",$L151="",$L152="")</formula>
    </cfRule>
  </conditionalFormatting>
  <conditionalFormatting sqref="H149">
    <cfRule type="expression" dxfId="21" priority="35">
      <formula>AND($D149&lt;&gt;"",$L149="",$L150="",$L151="",$L152="",$L153="",$L154="")</formula>
    </cfRule>
  </conditionalFormatting>
  <conditionalFormatting sqref="H156">
    <cfRule type="expression" dxfId="20" priority="34">
      <formula>AND($D156&lt;&gt;"",$L156="",$L157="",$L158="",$L159="",$L160="",$L161="")</formula>
    </cfRule>
  </conditionalFormatting>
  <conditionalFormatting sqref="H158">
    <cfRule type="expression" dxfId="19" priority="33">
      <formula>AND($D158&lt;&gt;"",$L158="",$L159="",$L160="",$L161="",$L162="",$L163="")</formula>
    </cfRule>
  </conditionalFormatting>
  <conditionalFormatting sqref="H165">
    <cfRule type="expression" dxfId="18" priority="32">
      <formula>AND($D165&lt;&gt;"",$L165="",$L166="",$L167="",$L168="",$L169="",$L170="")</formula>
    </cfRule>
  </conditionalFormatting>
  <conditionalFormatting sqref="H167">
    <cfRule type="expression" dxfId="17" priority="31">
      <formula>AND($D167&lt;&gt;"",$L167="",$L168="",$L169="",$L170="",$L171="",$L172="")</formula>
    </cfRule>
  </conditionalFormatting>
  <conditionalFormatting sqref="L21:L26">
    <cfRule type="expression" dxfId="16" priority="17">
      <formula>AND($D21&lt;&gt;"",$L21="",$L22="",$L23="",$L24="",$L25="",$L26="")</formula>
    </cfRule>
  </conditionalFormatting>
  <conditionalFormatting sqref="L30:L35">
    <cfRule type="expression" dxfId="15" priority="16">
      <formula>AND($D30&lt;&gt;"",$L30="",$L31="",$L32="",$L33="",$L34="",$L35="")</formula>
    </cfRule>
  </conditionalFormatting>
  <conditionalFormatting sqref="L39:L44">
    <cfRule type="expression" dxfId="14" priority="15">
      <formula>AND($D39&lt;&gt;"",$L39="",$L40="",$L41="",$L42="",$L43="",$L44="")</formula>
    </cfRule>
  </conditionalFormatting>
  <conditionalFormatting sqref="L48:L53">
    <cfRule type="expression" dxfId="13" priority="14">
      <formula>AND($D48&lt;&gt;"",$L48="",$L49="",$L50="",$L51="",$L52="",$L53="")</formula>
    </cfRule>
  </conditionalFormatting>
  <conditionalFormatting sqref="L57:L62">
    <cfRule type="expression" dxfId="12" priority="13">
      <formula>AND($D57&lt;&gt;"",$L57="",$L58="",$L59="",$L60="",$L61="",$L62="")</formula>
    </cfRule>
  </conditionalFormatting>
  <conditionalFormatting sqref="L66:L71">
    <cfRule type="expression" dxfId="11" priority="12">
      <formula>AND($D66&lt;&gt;"",$L66="",$L67="",$L68="",$L69="",$L70="",$L71="")</formula>
    </cfRule>
  </conditionalFormatting>
  <conditionalFormatting sqref="L75:L80">
    <cfRule type="expression" dxfId="10" priority="11">
      <formula>AND($D75&lt;&gt;"",$L75="",$L76="",$L77="",$L78="",$L79="",$L80="")</formula>
    </cfRule>
  </conditionalFormatting>
  <conditionalFormatting sqref="L84:L89">
    <cfRule type="expression" dxfId="9" priority="10">
      <formula>AND($D84&lt;&gt;"",$L84="",$L85="",$L86="",$L87="",$L88="",$L89="")</formula>
    </cfRule>
  </conditionalFormatting>
  <conditionalFormatting sqref="L93:L98">
    <cfRule type="expression" dxfId="8" priority="9">
      <formula>AND($D93&lt;&gt;"",$L93="",$L94="",$L95="",$L96="",$L97="",$L98="")</formula>
    </cfRule>
  </conditionalFormatting>
  <conditionalFormatting sqref="L102:L107">
    <cfRule type="expression" dxfId="7" priority="8">
      <formula>AND($D102&lt;&gt;"",$L102="",$L103="",$L104="",$L105="",$L106="",$L107="")</formula>
    </cfRule>
  </conditionalFormatting>
  <conditionalFormatting sqref="L111:L116">
    <cfRule type="expression" dxfId="6" priority="7">
      <formula>AND($D111&lt;&gt;"",$L111="",$L112="",$L113="",$L114="",$L115="",$L116="")</formula>
    </cfRule>
  </conditionalFormatting>
  <conditionalFormatting sqref="L120:L125">
    <cfRule type="expression" dxfId="5" priority="6">
      <formula>AND($D120&lt;&gt;"",$L120="",$L121="",$L122="",$L123="",$L124="",$L125="")</formula>
    </cfRule>
  </conditionalFormatting>
  <conditionalFormatting sqref="L129:L134">
    <cfRule type="expression" dxfId="4" priority="5">
      <formula>AND($D129&lt;&gt;"",$L129="",$L130="",$L131="",$L132="",$L133="",$L134="")</formula>
    </cfRule>
  </conditionalFormatting>
  <conditionalFormatting sqref="L138:L143">
    <cfRule type="expression" dxfId="3" priority="4">
      <formula>AND($D138&lt;&gt;"",$L138="",$L139="",$L140="",$L141="",$L142="",$L143="")</formula>
    </cfRule>
  </conditionalFormatting>
  <conditionalFormatting sqref="L147:L152">
    <cfRule type="expression" dxfId="2" priority="3">
      <formula>AND($D147&lt;&gt;"",$L147="",$L148="",$L149="",$L150="",$L151="",$L152="")</formula>
    </cfRule>
  </conditionalFormatting>
  <conditionalFormatting sqref="L156:L161">
    <cfRule type="expression" dxfId="1" priority="2">
      <formula>AND($D156&lt;&gt;"",$L156="",$L157="",$L158="",$L159="",$L160="",$L161="")</formula>
    </cfRule>
  </conditionalFormatting>
  <conditionalFormatting sqref="L165:L170">
    <cfRule type="expression" dxfId="0" priority="1">
      <formula>AND($D165&lt;&gt;"",$L165="",$L166="",$L167="",$L168="",$L169="",$L170="")</formula>
    </cfRule>
  </conditionalFormatting>
  <dataValidations xWindow="850" yWindow="436" count="5">
    <dataValidation type="list" allowBlank="1" showInputMessage="1" showErrorMessage="1" promptTitle="Inventory Interest" prompt="Select &quot;R&quot; if listed entity has interest in this vehicle type" sqref="L3:L8" xr:uid="{00000000-0002-0000-0500-000000000000}">
      <formula1>"R"</formula1>
    </dataValidation>
    <dataValidation allowBlank="1" showInputMessage="1" showErrorMessage="1" promptTitle="Interest" prompt="Please select &quot;R&quot; to indicate interest type of the entity listed." sqref="H150:H152 H168:H170 H159:H161 H4:H8 H15:H17 H24:H26 H33:H35 H42:H44 H51:H53 H60:H62 H69:H71 H78:H80 H96:H98 H105:H107 H114:H116 H123:H125 H132:H134 H141:H143 H76 H13 H22 H31 H40 H49 H58 H67 H85 H94 H103 H112 H121 H130 H139 H148 H157 H87:H89 H166" xr:uid="{00000000-0002-0000-0500-000001000000}"/>
    <dataValidation type="list" allowBlank="1" showInputMessage="1" showErrorMessage="1" promptTitle="Interest" prompt="Please select &quot;R&quot; to indicate interest type of the entity listed." sqref="H3" xr:uid="{00000000-0002-0000-0500-000002000000}">
      <formula1>"R"</formula1>
    </dataValidation>
    <dataValidation allowBlank="1" showInputMessage="1" showErrorMessage="1" promptTitle="Interest" prompt="Please enter &quot;X&quot; to indicate interest type of the entity listed." sqref="H12 H14 H21 H23 H30 H32 H39 H41 H48 H50 H57 H59 H66 H68 H75 H77 H84 H86 H93 H95 H102 H104 H111 H113 H120 H122 H129 H131 H138 H140 H147 H149 H156 H158 H165 H167" xr:uid="{00000000-0002-0000-0500-000003000000}"/>
    <dataValidation allowBlank="1" showInputMessage="1" showErrorMessage="1" promptTitle="Inventory Interest" prompt="Select &quot;R&quot; if listed entity has interest in this vehicle type" sqref="L12:L17 L21:L26 L30:L35 L39:L44 L48:L53 L57:L62 L66:L71 L75:L80 L84:L89 L93:L98 L102:L107 L111:L116 L120:L125 L129:L134 L138:L143 L147:L152 L156:L161 L165:L170" xr:uid="{00000000-0002-0000-0500-000004000000}"/>
  </dataValidations>
  <printOptions horizontalCentered="1"/>
  <pageMargins left="0.7" right="0.7" top="0.75" bottom="0.75" header="0.3" footer="0.3"/>
  <pageSetup fitToHeight="0" orientation="landscape" horizontalDpi="90" verticalDpi="90" r:id="rId2"/>
  <headerFooter>
    <oddHeader>&amp;C&amp;"Times New Roman,Bold"&amp;20Dealer&amp;"Impact,Regular"Guard&amp;"-,Regular"&amp;X®&amp;X &amp;"Times New Roman,Bold" Additional Interest Schedule</oddHeader>
  </headerFooter>
  <rowBreaks count="5" manualBreakCount="5">
    <brk id="36" max="16383" man="1"/>
    <brk id="63" max="16383" man="1"/>
    <brk id="90" max="16383" man="1"/>
    <brk id="117" max="16383" man="1"/>
    <brk id="144"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4">
    <tabColor rgb="FF66FF66"/>
  </sheetPr>
  <dimension ref="A1:A48"/>
  <sheetViews>
    <sheetView topLeftCell="A13" workbookViewId="0">
      <selection activeCell="D32" sqref="D32"/>
    </sheetView>
  </sheetViews>
  <sheetFormatPr defaultColWidth="9.1796875" defaultRowHeight="14.5" x14ac:dyDescent="0.35"/>
  <cols>
    <col min="1" max="1" width="15" style="6" bestFit="1" customWidth="1"/>
    <col min="2" max="16384" width="9.1796875" style="6"/>
  </cols>
  <sheetData>
    <row r="1" spans="1:1" x14ac:dyDescent="0.35">
      <c r="A1" s="5"/>
    </row>
    <row r="2" spans="1:1" x14ac:dyDescent="0.35">
      <c r="A2" s="5"/>
    </row>
    <row r="3" spans="1:1" x14ac:dyDescent="0.35">
      <c r="A3" s="7" t="s">
        <v>46</v>
      </c>
    </row>
    <row r="4" spans="1:1" x14ac:dyDescent="0.35">
      <c r="A4" s="7" t="s">
        <v>47</v>
      </c>
    </row>
    <row r="5" spans="1:1" x14ac:dyDescent="0.35">
      <c r="A5" s="7" t="s">
        <v>48</v>
      </c>
    </row>
    <row r="6" spans="1:1" x14ac:dyDescent="0.35">
      <c r="A6" s="7" t="s">
        <v>39</v>
      </c>
    </row>
    <row r="7" spans="1:1" x14ac:dyDescent="0.35">
      <c r="A7" s="7" t="s">
        <v>49</v>
      </c>
    </row>
    <row r="8" spans="1:1" x14ac:dyDescent="0.35">
      <c r="A8" s="7" t="s">
        <v>50</v>
      </c>
    </row>
    <row r="9" spans="1:1" x14ac:dyDescent="0.35">
      <c r="A9" s="7" t="s">
        <v>51</v>
      </c>
    </row>
    <row r="10" spans="1:1" x14ac:dyDescent="0.35">
      <c r="A10" s="7" t="s">
        <v>52</v>
      </c>
    </row>
    <row r="11" spans="1:1" x14ac:dyDescent="0.35">
      <c r="A11" s="7" t="s">
        <v>136</v>
      </c>
    </row>
    <row r="12" spans="1:1" x14ac:dyDescent="0.35">
      <c r="A12" s="5"/>
    </row>
    <row r="13" spans="1:1" x14ac:dyDescent="0.35">
      <c r="A13" s="5"/>
    </row>
    <row r="14" spans="1:1" x14ac:dyDescent="0.35">
      <c r="A14" s="5"/>
    </row>
    <row r="15" spans="1:1" x14ac:dyDescent="0.35">
      <c r="A15" s="7" t="s">
        <v>46</v>
      </c>
    </row>
    <row r="16" spans="1:1" x14ac:dyDescent="0.35">
      <c r="A16" s="7" t="s">
        <v>47</v>
      </c>
    </row>
    <row r="17" spans="1:1" x14ac:dyDescent="0.35">
      <c r="A17" s="7" t="s">
        <v>48</v>
      </c>
    </row>
    <row r="18" spans="1:1" x14ac:dyDescent="0.35">
      <c r="A18" s="7" t="s">
        <v>39</v>
      </c>
    </row>
    <row r="19" spans="1:1" x14ac:dyDescent="0.35">
      <c r="A19" s="7" t="s">
        <v>49</v>
      </c>
    </row>
    <row r="20" spans="1:1" x14ac:dyDescent="0.35">
      <c r="A20" s="7" t="s">
        <v>50</v>
      </c>
    </row>
    <row r="21" spans="1:1" x14ac:dyDescent="0.35">
      <c r="A21" s="7" t="s">
        <v>51</v>
      </c>
    </row>
    <row r="22" spans="1:1" x14ac:dyDescent="0.35">
      <c r="A22" s="7" t="s">
        <v>52</v>
      </c>
    </row>
    <row r="23" spans="1:1" x14ac:dyDescent="0.35">
      <c r="A23" s="7" t="s">
        <v>136</v>
      </c>
    </row>
    <row r="24" spans="1:1" x14ac:dyDescent="0.35">
      <c r="A24" s="5"/>
    </row>
    <row r="25" spans="1:1" x14ac:dyDescent="0.35">
      <c r="A25" s="5"/>
    </row>
    <row r="26" spans="1:1" x14ac:dyDescent="0.35">
      <c r="A26" s="5"/>
    </row>
    <row r="27" spans="1:1" x14ac:dyDescent="0.35">
      <c r="A27" s="7" t="s">
        <v>46</v>
      </c>
    </row>
    <row r="28" spans="1:1" x14ac:dyDescent="0.35">
      <c r="A28" s="7" t="s">
        <v>47</v>
      </c>
    </row>
    <row r="29" spans="1:1" x14ac:dyDescent="0.35">
      <c r="A29" s="7" t="s">
        <v>48</v>
      </c>
    </row>
    <row r="30" spans="1:1" x14ac:dyDescent="0.35">
      <c r="A30" s="7" t="s">
        <v>39</v>
      </c>
    </row>
    <row r="31" spans="1:1" x14ac:dyDescent="0.35">
      <c r="A31" s="7" t="s">
        <v>49</v>
      </c>
    </row>
    <row r="32" spans="1:1" x14ac:dyDescent="0.35">
      <c r="A32" s="7" t="s">
        <v>50</v>
      </c>
    </row>
    <row r="33" spans="1:1" x14ac:dyDescent="0.35">
      <c r="A33" s="7" t="s">
        <v>51</v>
      </c>
    </row>
    <row r="34" spans="1:1" x14ac:dyDescent="0.35">
      <c r="A34" s="7" t="s">
        <v>52</v>
      </c>
    </row>
    <row r="35" spans="1:1" x14ac:dyDescent="0.35">
      <c r="A35" s="7" t="s">
        <v>136</v>
      </c>
    </row>
    <row r="36" spans="1:1" x14ac:dyDescent="0.35">
      <c r="A36" s="7" t="s">
        <v>35</v>
      </c>
    </row>
    <row r="37" spans="1:1" x14ac:dyDescent="0.35">
      <c r="A37" s="7" t="s">
        <v>37</v>
      </c>
    </row>
    <row r="38" spans="1:1" x14ac:dyDescent="0.35">
      <c r="A38" s="7" t="s">
        <v>36</v>
      </c>
    </row>
    <row r="39" spans="1:1" x14ac:dyDescent="0.35">
      <c r="A39" s="7" t="s">
        <v>33</v>
      </c>
    </row>
    <row r="40" spans="1:1" x14ac:dyDescent="0.35">
      <c r="A40" s="7" t="s">
        <v>32</v>
      </c>
    </row>
    <row r="41" spans="1:1" x14ac:dyDescent="0.35">
      <c r="A41" s="7" t="s">
        <v>31</v>
      </c>
    </row>
    <row r="42" spans="1:1" x14ac:dyDescent="0.35">
      <c r="A42" s="7" t="s">
        <v>40</v>
      </c>
    </row>
    <row r="43" spans="1:1" x14ac:dyDescent="0.35">
      <c r="A43" s="7" t="s">
        <v>34</v>
      </c>
    </row>
    <row r="44" spans="1:1" x14ac:dyDescent="0.35">
      <c r="A44" s="7" t="s">
        <v>41</v>
      </c>
    </row>
    <row r="45" spans="1:1" x14ac:dyDescent="0.35">
      <c r="A45" s="7" t="s">
        <v>42</v>
      </c>
    </row>
    <row r="46" spans="1:1" x14ac:dyDescent="0.35">
      <c r="A46" s="7" t="s">
        <v>43</v>
      </c>
    </row>
    <row r="47" spans="1:1" x14ac:dyDescent="0.35">
      <c r="A47" s="7" t="s">
        <v>44</v>
      </c>
    </row>
    <row r="48" spans="1:1" x14ac:dyDescent="0.35">
      <c r="A48" s="7" t="s">
        <v>45</v>
      </c>
    </row>
  </sheetData>
  <customSheetViews>
    <customSheetView guid="{2E33D5B0-35EE-47A2-9042-CF81669B14E7}" state="hidden" topLeftCell="A13">
      <selection activeCell="D32" sqref="D32"/>
      <pageMargins left="0.7" right="0.7" top="0.75" bottom="0.75" header="0.3" footer="0.3"/>
      <pageSetup orientation="portrait" r:id="rId1"/>
    </customSheetView>
  </customSheetView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51"/>
  <sheetViews>
    <sheetView workbookViewId="0"/>
  </sheetViews>
  <sheetFormatPr defaultRowHeight="14.5" x14ac:dyDescent="0.35"/>
  <cols>
    <col min="2" max="2" width="21.81640625" bestFit="1" customWidth="1"/>
  </cols>
  <sheetData>
    <row r="1" spans="1:2" x14ac:dyDescent="0.35">
      <c r="A1" s="114" t="s">
        <v>153</v>
      </c>
      <c r="B1" s="5" t="s">
        <v>154</v>
      </c>
    </row>
    <row r="2" spans="1:2" x14ac:dyDescent="0.35">
      <c r="A2" s="114" t="s">
        <v>155</v>
      </c>
      <c r="B2" s="5" t="s">
        <v>156</v>
      </c>
    </row>
    <row r="3" spans="1:2" x14ac:dyDescent="0.35">
      <c r="A3" s="114" t="s">
        <v>157</v>
      </c>
      <c r="B3" s="5" t="s">
        <v>158</v>
      </c>
    </row>
    <row r="4" spans="1:2" x14ac:dyDescent="0.35">
      <c r="A4" s="114" t="s">
        <v>159</v>
      </c>
      <c r="B4" s="5" t="s">
        <v>160</v>
      </c>
    </row>
    <row r="5" spans="1:2" x14ac:dyDescent="0.35">
      <c r="A5" s="114" t="s">
        <v>161</v>
      </c>
      <c r="B5" s="5" t="s">
        <v>162</v>
      </c>
    </row>
    <row r="6" spans="1:2" x14ac:dyDescent="0.35">
      <c r="A6" s="114" t="s">
        <v>163</v>
      </c>
      <c r="B6" s="5" t="s">
        <v>164</v>
      </c>
    </row>
    <row r="7" spans="1:2" x14ac:dyDescent="0.35">
      <c r="A7" s="114" t="s">
        <v>165</v>
      </c>
      <c r="B7" s="5" t="s">
        <v>166</v>
      </c>
    </row>
    <row r="8" spans="1:2" x14ac:dyDescent="0.35">
      <c r="A8" s="114" t="s">
        <v>167</v>
      </c>
      <c r="B8" s="5" t="s">
        <v>168</v>
      </c>
    </row>
    <row r="9" spans="1:2" x14ac:dyDescent="0.35">
      <c r="A9" s="114" t="s">
        <v>169</v>
      </c>
      <c r="B9" s="5" t="s">
        <v>170</v>
      </c>
    </row>
    <row r="10" spans="1:2" x14ac:dyDescent="0.35">
      <c r="A10" s="114" t="s">
        <v>171</v>
      </c>
      <c r="B10" s="5" t="s">
        <v>172</v>
      </c>
    </row>
    <row r="11" spans="1:2" x14ac:dyDescent="0.35">
      <c r="A11" s="114" t="s">
        <v>173</v>
      </c>
      <c r="B11" s="5" t="s">
        <v>174</v>
      </c>
    </row>
    <row r="12" spans="1:2" x14ac:dyDescent="0.35">
      <c r="A12" s="114" t="s">
        <v>175</v>
      </c>
      <c r="B12" s="5" t="s">
        <v>176</v>
      </c>
    </row>
    <row r="13" spans="1:2" x14ac:dyDescent="0.35">
      <c r="A13" s="114" t="s">
        <v>177</v>
      </c>
      <c r="B13" s="5" t="s">
        <v>178</v>
      </c>
    </row>
    <row r="14" spans="1:2" x14ac:dyDescent="0.35">
      <c r="A14" s="114" t="s">
        <v>179</v>
      </c>
      <c r="B14" s="5" t="s">
        <v>180</v>
      </c>
    </row>
    <row r="15" spans="1:2" x14ac:dyDescent="0.35">
      <c r="A15" s="114" t="s">
        <v>181</v>
      </c>
      <c r="B15" s="5" t="s">
        <v>182</v>
      </c>
    </row>
    <row r="16" spans="1:2" x14ac:dyDescent="0.35">
      <c r="A16" s="114" t="s">
        <v>183</v>
      </c>
      <c r="B16" s="5" t="s">
        <v>184</v>
      </c>
    </row>
    <row r="17" spans="1:2" x14ac:dyDescent="0.35">
      <c r="A17" s="114" t="s">
        <v>185</v>
      </c>
      <c r="B17" s="5" t="s">
        <v>186</v>
      </c>
    </row>
    <row r="18" spans="1:2" x14ac:dyDescent="0.35">
      <c r="A18" s="114" t="s">
        <v>187</v>
      </c>
      <c r="B18" s="5" t="s">
        <v>188</v>
      </c>
    </row>
    <row r="19" spans="1:2" x14ac:dyDescent="0.35">
      <c r="A19" s="114" t="s">
        <v>189</v>
      </c>
      <c r="B19" s="5" t="s">
        <v>190</v>
      </c>
    </row>
    <row r="20" spans="1:2" x14ac:dyDescent="0.35">
      <c r="A20" s="114" t="s">
        <v>191</v>
      </c>
      <c r="B20" s="5" t="s">
        <v>192</v>
      </c>
    </row>
    <row r="21" spans="1:2" x14ac:dyDescent="0.35">
      <c r="A21" s="114" t="s">
        <v>193</v>
      </c>
      <c r="B21" s="5" t="s">
        <v>194</v>
      </c>
    </row>
    <row r="22" spans="1:2" x14ac:dyDescent="0.35">
      <c r="A22" s="114" t="s">
        <v>195</v>
      </c>
      <c r="B22" s="5" t="s">
        <v>196</v>
      </c>
    </row>
    <row r="23" spans="1:2" x14ac:dyDescent="0.35">
      <c r="A23" s="114" t="s">
        <v>197</v>
      </c>
      <c r="B23" s="5" t="s">
        <v>198</v>
      </c>
    </row>
    <row r="24" spans="1:2" x14ac:dyDescent="0.35">
      <c r="A24" s="114" t="s">
        <v>199</v>
      </c>
      <c r="B24" s="5" t="s">
        <v>200</v>
      </c>
    </row>
    <row r="25" spans="1:2" x14ac:dyDescent="0.35">
      <c r="A25" s="114" t="s">
        <v>201</v>
      </c>
      <c r="B25" s="5" t="s">
        <v>202</v>
      </c>
    </row>
    <row r="26" spans="1:2" x14ac:dyDescent="0.35">
      <c r="A26" s="114" t="s">
        <v>203</v>
      </c>
      <c r="B26" s="5" t="s">
        <v>204</v>
      </c>
    </row>
    <row r="27" spans="1:2" x14ac:dyDescent="0.35">
      <c r="A27" s="114" t="s">
        <v>205</v>
      </c>
      <c r="B27" s="5" t="s">
        <v>206</v>
      </c>
    </row>
    <row r="28" spans="1:2" x14ac:dyDescent="0.35">
      <c r="A28" s="114" t="s">
        <v>207</v>
      </c>
      <c r="B28" s="5" t="s">
        <v>208</v>
      </c>
    </row>
    <row r="29" spans="1:2" x14ac:dyDescent="0.35">
      <c r="A29" s="114" t="s">
        <v>209</v>
      </c>
      <c r="B29" s="5" t="s">
        <v>210</v>
      </c>
    </row>
    <row r="30" spans="1:2" x14ac:dyDescent="0.35">
      <c r="A30" s="114" t="s">
        <v>211</v>
      </c>
      <c r="B30" s="5" t="s">
        <v>212</v>
      </c>
    </row>
    <row r="31" spans="1:2" x14ac:dyDescent="0.35">
      <c r="A31" s="114" t="s">
        <v>213</v>
      </c>
      <c r="B31" s="5" t="s">
        <v>214</v>
      </c>
    </row>
    <row r="32" spans="1:2" x14ac:dyDescent="0.35">
      <c r="A32" s="114" t="s">
        <v>215</v>
      </c>
      <c r="B32" s="5" t="s">
        <v>216</v>
      </c>
    </row>
    <row r="33" spans="1:2" x14ac:dyDescent="0.35">
      <c r="A33" s="114" t="s">
        <v>217</v>
      </c>
      <c r="B33" s="5" t="s">
        <v>218</v>
      </c>
    </row>
    <row r="34" spans="1:2" x14ac:dyDescent="0.35">
      <c r="A34" s="114" t="s">
        <v>219</v>
      </c>
      <c r="B34" s="5" t="s">
        <v>220</v>
      </c>
    </row>
    <row r="35" spans="1:2" x14ac:dyDescent="0.35">
      <c r="A35" s="114" t="s">
        <v>221</v>
      </c>
      <c r="B35" s="5" t="s">
        <v>222</v>
      </c>
    </row>
    <row r="36" spans="1:2" x14ac:dyDescent="0.35">
      <c r="A36" s="114" t="s">
        <v>223</v>
      </c>
      <c r="B36" s="5" t="s">
        <v>224</v>
      </c>
    </row>
    <row r="37" spans="1:2" x14ac:dyDescent="0.35">
      <c r="A37" s="114" t="s">
        <v>225</v>
      </c>
      <c r="B37" s="5" t="s">
        <v>226</v>
      </c>
    </row>
    <row r="38" spans="1:2" x14ac:dyDescent="0.35">
      <c r="A38" s="114" t="s">
        <v>227</v>
      </c>
      <c r="B38" s="5" t="s">
        <v>228</v>
      </c>
    </row>
    <row r="39" spans="1:2" x14ac:dyDescent="0.35">
      <c r="A39" s="114" t="s">
        <v>229</v>
      </c>
      <c r="B39" s="5" t="s">
        <v>230</v>
      </c>
    </row>
    <row r="40" spans="1:2" x14ac:dyDescent="0.35">
      <c r="A40" s="114" t="s">
        <v>231</v>
      </c>
      <c r="B40" s="5" t="s">
        <v>232</v>
      </c>
    </row>
    <row r="41" spans="1:2" x14ac:dyDescent="0.35">
      <c r="A41" s="114" t="s">
        <v>233</v>
      </c>
      <c r="B41" s="5" t="s">
        <v>234</v>
      </c>
    </row>
    <row r="42" spans="1:2" x14ac:dyDescent="0.35">
      <c r="A42" s="114" t="s">
        <v>235</v>
      </c>
      <c r="B42" s="5" t="s">
        <v>236</v>
      </c>
    </row>
    <row r="43" spans="1:2" x14ac:dyDescent="0.35">
      <c r="A43" s="114" t="s">
        <v>237</v>
      </c>
      <c r="B43" s="5" t="s">
        <v>238</v>
      </c>
    </row>
    <row r="44" spans="1:2" x14ac:dyDescent="0.35">
      <c r="A44" s="114" t="s">
        <v>239</v>
      </c>
      <c r="B44" s="5" t="s">
        <v>240</v>
      </c>
    </row>
    <row r="45" spans="1:2" x14ac:dyDescent="0.35">
      <c r="A45" s="114" t="s">
        <v>241</v>
      </c>
      <c r="B45" s="5" t="s">
        <v>242</v>
      </c>
    </row>
    <row r="46" spans="1:2" x14ac:dyDescent="0.35">
      <c r="A46" s="114" t="s">
        <v>243</v>
      </c>
      <c r="B46" s="5" t="s">
        <v>244</v>
      </c>
    </row>
    <row r="47" spans="1:2" x14ac:dyDescent="0.35">
      <c r="A47" s="114" t="s">
        <v>245</v>
      </c>
      <c r="B47" s="5" t="s">
        <v>246</v>
      </c>
    </row>
    <row r="48" spans="1:2" x14ac:dyDescent="0.35">
      <c r="A48" s="114" t="s">
        <v>247</v>
      </c>
      <c r="B48" s="5" t="s">
        <v>248</v>
      </c>
    </row>
    <row r="49" spans="1:2" x14ac:dyDescent="0.35">
      <c r="A49" s="114" t="s">
        <v>249</v>
      </c>
      <c r="B49" s="5" t="s">
        <v>250</v>
      </c>
    </row>
    <row r="50" spans="1:2" x14ac:dyDescent="0.35">
      <c r="A50" s="114" t="s">
        <v>251</v>
      </c>
      <c r="B50" s="5" t="s">
        <v>252</v>
      </c>
    </row>
    <row r="51" spans="1:2" x14ac:dyDescent="0.35">
      <c r="A51" s="114" t="s">
        <v>253</v>
      </c>
      <c r="B51" s="5" t="s">
        <v>254</v>
      </c>
    </row>
  </sheetData>
  <customSheetViews>
    <customSheetView guid="{2E33D5B0-35EE-47A2-9042-CF81669B14E7}"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W60"/>
  <sheetViews>
    <sheetView workbookViewId="0">
      <selection activeCell="C4" sqref="C4:W4"/>
    </sheetView>
  </sheetViews>
  <sheetFormatPr defaultColWidth="9.1796875" defaultRowHeight="14.5" x14ac:dyDescent="0.35"/>
  <cols>
    <col min="1" max="1" width="9.7265625" style="55" bestFit="1" customWidth="1"/>
    <col min="2" max="2" width="9.7265625" style="55" customWidth="1"/>
    <col min="3" max="16384" width="9.1796875" style="55"/>
  </cols>
  <sheetData>
    <row r="1" spans="1:23" x14ac:dyDescent="0.35">
      <c r="A1" s="55" t="s">
        <v>311</v>
      </c>
      <c r="B1" s="55" t="s">
        <v>356</v>
      </c>
      <c r="C1" s="55" t="s">
        <v>357</v>
      </c>
    </row>
    <row r="2" spans="1:23" ht="106.5" customHeight="1" x14ac:dyDescent="0.35">
      <c r="A2" s="142"/>
      <c r="B2" s="143">
        <v>1</v>
      </c>
      <c r="C2" s="253"/>
      <c r="D2" s="252"/>
      <c r="E2" s="252"/>
      <c r="F2" s="252"/>
      <c r="G2" s="252"/>
      <c r="H2" s="252"/>
      <c r="I2" s="252"/>
      <c r="J2" s="252"/>
      <c r="K2" s="252"/>
      <c r="L2" s="252"/>
      <c r="M2" s="252"/>
      <c r="N2" s="252"/>
      <c r="O2" s="252"/>
      <c r="P2" s="252"/>
      <c r="Q2" s="252"/>
      <c r="R2" s="252"/>
      <c r="S2" s="252"/>
      <c r="T2" s="252"/>
      <c r="U2" s="252"/>
      <c r="V2" s="252"/>
      <c r="W2" s="252"/>
    </row>
    <row r="3" spans="1:23" ht="80.25" customHeight="1" x14ac:dyDescent="0.35">
      <c r="A3" s="136"/>
      <c r="B3" s="136">
        <v>1.1000000000000001</v>
      </c>
      <c r="C3" s="254" t="s">
        <v>393</v>
      </c>
      <c r="D3" s="255"/>
      <c r="E3" s="255"/>
      <c r="F3" s="255"/>
      <c r="G3" s="255"/>
      <c r="H3" s="255"/>
      <c r="I3" s="255"/>
      <c r="J3" s="255"/>
      <c r="K3" s="255"/>
      <c r="L3" s="255"/>
      <c r="M3" s="255"/>
      <c r="N3" s="255"/>
      <c r="O3" s="255"/>
      <c r="P3" s="255"/>
      <c r="Q3" s="255"/>
      <c r="R3" s="255"/>
      <c r="S3" s="255"/>
      <c r="T3" s="255"/>
      <c r="U3" s="255"/>
      <c r="V3" s="255"/>
      <c r="W3" s="255"/>
    </row>
    <row r="4" spans="1:23" ht="72.75" customHeight="1" x14ac:dyDescent="0.35">
      <c r="A4" s="136"/>
      <c r="B4" s="136">
        <v>1.2</v>
      </c>
      <c r="C4" s="253" t="s">
        <v>395</v>
      </c>
      <c r="D4" s="252"/>
      <c r="E4" s="252"/>
      <c r="F4" s="252"/>
      <c r="G4" s="252"/>
      <c r="H4" s="252"/>
      <c r="I4" s="252"/>
      <c r="J4" s="252"/>
      <c r="K4" s="252"/>
      <c r="L4" s="252"/>
      <c r="M4" s="252"/>
      <c r="N4" s="252"/>
      <c r="O4" s="252"/>
      <c r="P4" s="252"/>
      <c r="Q4" s="252"/>
      <c r="R4" s="252"/>
      <c r="S4" s="252"/>
      <c r="T4" s="252"/>
      <c r="U4" s="252"/>
      <c r="V4" s="252"/>
      <c r="W4" s="252"/>
    </row>
    <row r="5" spans="1:23" ht="49.5" customHeight="1" x14ac:dyDescent="0.35">
      <c r="A5" s="136"/>
      <c r="B5" s="136"/>
      <c r="C5" s="253"/>
      <c r="D5" s="252"/>
      <c r="E5" s="252"/>
      <c r="F5" s="252"/>
      <c r="G5" s="252"/>
      <c r="H5" s="252"/>
      <c r="I5" s="252"/>
      <c r="J5" s="252"/>
      <c r="K5" s="252"/>
      <c r="L5" s="252"/>
      <c r="M5" s="252"/>
      <c r="N5" s="252"/>
      <c r="O5" s="252"/>
      <c r="P5" s="252"/>
      <c r="Q5" s="252"/>
      <c r="R5" s="252"/>
      <c r="S5" s="252"/>
      <c r="T5" s="252"/>
      <c r="U5" s="252"/>
      <c r="V5" s="252"/>
      <c r="W5" s="252"/>
    </row>
    <row r="6" spans="1:23" ht="60" customHeight="1" x14ac:dyDescent="0.35">
      <c r="A6" s="136"/>
      <c r="B6" s="136"/>
      <c r="C6" s="253"/>
      <c r="D6" s="252"/>
      <c r="E6" s="252"/>
      <c r="F6" s="252"/>
      <c r="G6" s="252"/>
      <c r="H6" s="252"/>
      <c r="I6" s="252"/>
      <c r="J6" s="252"/>
      <c r="K6" s="252"/>
      <c r="L6" s="252"/>
      <c r="M6" s="252"/>
      <c r="N6" s="252"/>
      <c r="O6" s="252"/>
      <c r="P6" s="252"/>
      <c r="Q6" s="252"/>
      <c r="R6" s="252"/>
      <c r="S6" s="252"/>
      <c r="T6" s="252"/>
      <c r="U6" s="252"/>
      <c r="V6" s="252"/>
      <c r="W6" s="252"/>
    </row>
    <row r="7" spans="1:23" ht="68.25" customHeight="1" x14ac:dyDescent="0.35">
      <c r="A7" s="136"/>
      <c r="B7" s="136"/>
      <c r="C7" s="254"/>
      <c r="D7" s="255"/>
      <c r="E7" s="255"/>
      <c r="F7" s="255"/>
      <c r="G7" s="255"/>
      <c r="H7" s="255"/>
      <c r="I7" s="255"/>
      <c r="J7" s="255"/>
      <c r="K7" s="255"/>
      <c r="L7" s="255"/>
      <c r="M7" s="255"/>
      <c r="N7" s="255"/>
      <c r="O7" s="255"/>
      <c r="P7" s="255"/>
      <c r="Q7" s="255"/>
      <c r="R7" s="255"/>
      <c r="S7" s="255"/>
      <c r="T7" s="255"/>
      <c r="U7" s="255"/>
      <c r="V7" s="255"/>
      <c r="W7" s="255"/>
    </row>
    <row r="8" spans="1:23" ht="60" customHeight="1" x14ac:dyDescent="0.35">
      <c r="A8" s="136"/>
      <c r="B8" s="136"/>
      <c r="C8" s="253"/>
      <c r="D8" s="252"/>
      <c r="E8" s="252"/>
      <c r="F8" s="252"/>
      <c r="G8" s="252"/>
      <c r="H8" s="252"/>
      <c r="I8" s="252"/>
      <c r="J8" s="252"/>
      <c r="K8" s="252"/>
      <c r="L8" s="252"/>
      <c r="M8" s="252"/>
      <c r="N8" s="252"/>
      <c r="O8" s="252"/>
      <c r="P8" s="252"/>
      <c r="Q8" s="252"/>
      <c r="R8" s="252"/>
      <c r="S8" s="252"/>
      <c r="T8" s="252"/>
      <c r="U8" s="252"/>
      <c r="V8" s="252"/>
      <c r="W8" s="252"/>
    </row>
    <row r="9" spans="1:23" ht="48" customHeight="1" x14ac:dyDescent="0.35">
      <c r="A9" s="136"/>
      <c r="B9" s="136"/>
      <c r="C9" s="254"/>
      <c r="D9" s="255"/>
      <c r="E9" s="255"/>
      <c r="F9" s="255"/>
      <c r="G9" s="255"/>
      <c r="H9" s="255"/>
      <c r="I9" s="255"/>
      <c r="J9" s="255"/>
      <c r="K9" s="255"/>
      <c r="L9" s="255"/>
      <c r="M9" s="255"/>
      <c r="N9" s="255"/>
      <c r="O9" s="255"/>
      <c r="P9" s="255"/>
      <c r="Q9" s="255"/>
      <c r="R9" s="255"/>
      <c r="S9" s="255"/>
      <c r="T9" s="255"/>
      <c r="U9" s="255"/>
      <c r="V9" s="255"/>
      <c r="W9" s="255"/>
    </row>
    <row r="10" spans="1:23" ht="68.25" customHeight="1" x14ac:dyDescent="0.35">
      <c r="A10" s="136"/>
      <c r="B10" s="136"/>
      <c r="C10" s="253"/>
      <c r="D10" s="252"/>
      <c r="E10" s="252"/>
      <c r="F10" s="252"/>
      <c r="G10" s="252"/>
      <c r="H10" s="252"/>
      <c r="I10" s="252"/>
      <c r="J10" s="252"/>
      <c r="K10" s="252"/>
      <c r="L10" s="252"/>
      <c r="M10" s="252"/>
      <c r="N10" s="252"/>
      <c r="O10" s="252"/>
      <c r="P10" s="252"/>
      <c r="Q10" s="252"/>
      <c r="R10" s="252"/>
      <c r="S10" s="252"/>
      <c r="T10" s="252"/>
      <c r="U10" s="252"/>
      <c r="V10" s="252"/>
      <c r="W10" s="252"/>
    </row>
    <row r="11" spans="1:23" ht="66" customHeight="1" x14ac:dyDescent="0.35">
      <c r="A11" s="136"/>
      <c r="B11" s="136"/>
      <c r="C11" s="253"/>
      <c r="D11" s="252"/>
      <c r="E11" s="252"/>
      <c r="F11" s="252"/>
      <c r="G11" s="252"/>
      <c r="H11" s="252"/>
      <c r="I11" s="252"/>
      <c r="J11" s="252"/>
      <c r="K11" s="252"/>
      <c r="L11" s="252"/>
      <c r="M11" s="252"/>
      <c r="N11" s="252"/>
      <c r="O11" s="252"/>
      <c r="P11" s="252"/>
      <c r="Q11" s="252"/>
      <c r="R11" s="252"/>
      <c r="S11" s="252"/>
      <c r="T11" s="252"/>
      <c r="U11" s="252"/>
      <c r="V11" s="252"/>
      <c r="W11" s="252"/>
    </row>
    <row r="12" spans="1:23" ht="108.75" customHeight="1" x14ac:dyDescent="0.35">
      <c r="A12" s="136"/>
      <c r="B12" s="136"/>
      <c r="C12" s="253"/>
      <c r="D12" s="252"/>
      <c r="E12" s="252"/>
      <c r="F12" s="252"/>
      <c r="G12" s="252"/>
      <c r="H12" s="252"/>
      <c r="I12" s="252"/>
      <c r="J12" s="252"/>
      <c r="K12" s="252"/>
      <c r="L12" s="252"/>
      <c r="M12" s="252"/>
      <c r="N12" s="252"/>
      <c r="O12" s="252"/>
      <c r="P12" s="252"/>
      <c r="Q12" s="252"/>
      <c r="R12" s="252"/>
      <c r="S12" s="252"/>
      <c r="T12" s="252"/>
      <c r="U12" s="252"/>
      <c r="V12" s="252"/>
      <c r="W12" s="252"/>
    </row>
    <row r="13" spans="1:23" ht="42.75" customHeight="1" x14ac:dyDescent="0.35">
      <c r="A13" s="136"/>
      <c r="B13" s="136"/>
      <c r="C13" s="253"/>
      <c r="D13" s="252"/>
      <c r="E13" s="252"/>
      <c r="F13" s="252"/>
      <c r="G13" s="252"/>
      <c r="H13" s="252"/>
      <c r="I13" s="252"/>
      <c r="J13" s="252"/>
      <c r="K13" s="252"/>
      <c r="L13" s="252"/>
      <c r="M13" s="252"/>
      <c r="N13" s="252"/>
      <c r="O13" s="252"/>
      <c r="P13" s="252"/>
      <c r="Q13" s="252"/>
      <c r="R13" s="252"/>
      <c r="S13" s="252"/>
      <c r="T13" s="252"/>
      <c r="U13" s="252"/>
      <c r="V13" s="252"/>
      <c r="W13" s="252"/>
    </row>
    <row r="14" spans="1:23" ht="29.25" customHeight="1" x14ac:dyDescent="0.35">
      <c r="A14" s="136"/>
      <c r="B14" s="136"/>
      <c r="C14" s="256"/>
      <c r="D14" s="252"/>
      <c r="E14" s="252"/>
      <c r="F14" s="252"/>
      <c r="G14" s="252"/>
      <c r="H14" s="252"/>
      <c r="I14" s="252"/>
      <c r="J14" s="252"/>
      <c r="K14" s="252"/>
      <c r="L14" s="252"/>
      <c r="M14" s="252"/>
      <c r="N14" s="252"/>
      <c r="O14" s="252"/>
      <c r="P14" s="252"/>
      <c r="Q14" s="252"/>
      <c r="R14" s="252"/>
      <c r="S14" s="252"/>
      <c r="T14" s="252"/>
      <c r="U14" s="252"/>
      <c r="V14" s="252"/>
      <c r="W14" s="252"/>
    </row>
    <row r="15" spans="1:23" ht="48" customHeight="1" x14ac:dyDescent="0.35">
      <c r="A15" s="136"/>
      <c r="B15" s="136"/>
      <c r="C15" s="253"/>
      <c r="D15" s="257"/>
      <c r="E15" s="257"/>
      <c r="F15" s="257"/>
      <c r="G15" s="257"/>
      <c r="H15" s="257"/>
      <c r="I15" s="257"/>
      <c r="J15" s="257"/>
      <c r="K15" s="257"/>
      <c r="L15" s="257"/>
      <c r="M15" s="257"/>
      <c r="N15" s="257"/>
      <c r="O15" s="257"/>
      <c r="P15" s="257"/>
      <c r="Q15" s="257"/>
      <c r="R15" s="257"/>
      <c r="S15" s="257"/>
      <c r="T15" s="257"/>
      <c r="U15" s="257"/>
      <c r="V15" s="257"/>
      <c r="W15" s="257"/>
    </row>
    <row r="16" spans="1:23" x14ac:dyDescent="0.35">
      <c r="A16" s="136"/>
      <c r="B16" s="136"/>
      <c r="C16" s="252"/>
      <c r="D16" s="252"/>
      <c r="E16" s="252"/>
      <c r="F16" s="252"/>
      <c r="G16" s="252"/>
      <c r="H16" s="252"/>
      <c r="I16" s="252"/>
      <c r="J16" s="252"/>
      <c r="K16" s="252"/>
      <c r="L16" s="252"/>
      <c r="M16" s="252"/>
      <c r="N16" s="252"/>
      <c r="O16" s="252"/>
      <c r="P16" s="252"/>
      <c r="Q16" s="252"/>
      <c r="R16" s="252"/>
      <c r="S16" s="252"/>
      <c r="T16" s="252"/>
      <c r="U16" s="252"/>
      <c r="V16" s="252"/>
      <c r="W16" s="252"/>
    </row>
    <row r="17" spans="1:23" x14ac:dyDescent="0.35">
      <c r="A17" s="136"/>
      <c r="B17" s="136"/>
      <c r="C17" s="252"/>
      <c r="D17" s="252"/>
      <c r="E17" s="252"/>
      <c r="F17" s="252"/>
      <c r="G17" s="252"/>
      <c r="H17" s="252"/>
      <c r="I17" s="252"/>
      <c r="J17" s="252"/>
      <c r="K17" s="252"/>
      <c r="L17" s="252"/>
      <c r="M17" s="252"/>
      <c r="N17" s="252"/>
      <c r="O17" s="252"/>
      <c r="P17" s="252"/>
      <c r="Q17" s="252"/>
      <c r="R17" s="252"/>
      <c r="S17" s="252"/>
      <c r="T17" s="252"/>
      <c r="U17" s="252"/>
      <c r="V17" s="252"/>
      <c r="W17" s="252"/>
    </row>
    <row r="18" spans="1:23" x14ac:dyDescent="0.35">
      <c r="A18" s="136"/>
      <c r="B18" s="136"/>
      <c r="C18" s="252"/>
      <c r="D18" s="252"/>
      <c r="E18" s="252"/>
      <c r="F18" s="252"/>
      <c r="G18" s="252"/>
      <c r="H18" s="252"/>
      <c r="I18" s="252"/>
      <c r="J18" s="252"/>
      <c r="K18" s="252"/>
      <c r="L18" s="252"/>
      <c r="M18" s="252"/>
      <c r="N18" s="252"/>
      <c r="O18" s="252"/>
      <c r="P18" s="252"/>
      <c r="Q18" s="252"/>
      <c r="R18" s="252"/>
      <c r="S18" s="252"/>
      <c r="T18" s="252"/>
      <c r="U18" s="252"/>
      <c r="V18" s="252"/>
      <c r="W18" s="252"/>
    </row>
    <row r="19" spans="1:23" x14ac:dyDescent="0.35">
      <c r="A19" s="136"/>
      <c r="B19" s="136"/>
      <c r="C19" s="252"/>
      <c r="D19" s="252"/>
      <c r="E19" s="252"/>
      <c r="F19" s="252"/>
      <c r="G19" s="252"/>
      <c r="H19" s="252"/>
      <c r="I19" s="252"/>
      <c r="J19" s="252"/>
      <c r="K19" s="252"/>
      <c r="L19" s="252"/>
      <c r="M19" s="252"/>
      <c r="N19" s="252"/>
      <c r="O19" s="252"/>
      <c r="P19" s="252"/>
      <c r="Q19" s="252"/>
      <c r="R19" s="252"/>
      <c r="S19" s="252"/>
      <c r="T19" s="252"/>
      <c r="U19" s="252"/>
      <c r="V19" s="252"/>
      <c r="W19" s="252"/>
    </row>
    <row r="20" spans="1:23" x14ac:dyDescent="0.35">
      <c r="A20" s="136"/>
      <c r="B20" s="136"/>
      <c r="C20" s="252"/>
      <c r="D20" s="252"/>
      <c r="E20" s="252"/>
      <c r="F20" s="252"/>
      <c r="G20" s="252"/>
      <c r="H20" s="252"/>
      <c r="I20" s="252"/>
      <c r="J20" s="252"/>
      <c r="K20" s="252"/>
      <c r="L20" s="252"/>
      <c r="M20" s="252"/>
      <c r="N20" s="252"/>
      <c r="O20" s="252"/>
      <c r="P20" s="252"/>
      <c r="Q20" s="252"/>
      <c r="R20" s="252"/>
      <c r="S20" s="252"/>
      <c r="T20" s="252"/>
      <c r="U20" s="252"/>
      <c r="V20" s="252"/>
      <c r="W20" s="252"/>
    </row>
    <row r="21" spans="1:23" x14ac:dyDescent="0.35">
      <c r="A21" s="136"/>
      <c r="B21" s="136"/>
      <c r="C21" s="252"/>
      <c r="D21" s="252"/>
      <c r="E21" s="252"/>
      <c r="F21" s="252"/>
      <c r="G21" s="252"/>
      <c r="H21" s="252"/>
      <c r="I21" s="252"/>
      <c r="J21" s="252"/>
      <c r="K21" s="252"/>
      <c r="L21" s="252"/>
      <c r="M21" s="252"/>
      <c r="N21" s="252"/>
      <c r="O21" s="252"/>
      <c r="P21" s="252"/>
      <c r="Q21" s="252"/>
      <c r="R21" s="252"/>
      <c r="S21" s="252"/>
      <c r="T21" s="252"/>
      <c r="U21" s="252"/>
      <c r="V21" s="252"/>
      <c r="W21" s="252"/>
    </row>
    <row r="22" spans="1:23" x14ac:dyDescent="0.35">
      <c r="A22" s="136"/>
      <c r="B22" s="136"/>
      <c r="C22" s="252"/>
      <c r="D22" s="252"/>
      <c r="E22" s="252"/>
      <c r="F22" s="252"/>
      <c r="G22" s="252"/>
      <c r="H22" s="252"/>
      <c r="I22" s="252"/>
      <c r="J22" s="252"/>
      <c r="K22" s="252"/>
      <c r="L22" s="252"/>
      <c r="M22" s="252"/>
      <c r="N22" s="252"/>
      <c r="O22" s="252"/>
      <c r="P22" s="252"/>
      <c r="Q22" s="252"/>
      <c r="R22" s="252"/>
      <c r="S22" s="252"/>
      <c r="T22" s="252"/>
      <c r="U22" s="252"/>
      <c r="V22" s="252"/>
      <c r="W22" s="252"/>
    </row>
    <row r="23" spans="1:23" x14ac:dyDescent="0.35">
      <c r="A23" s="136"/>
      <c r="B23" s="136"/>
      <c r="C23" s="252"/>
      <c r="D23" s="252"/>
      <c r="E23" s="252"/>
      <c r="F23" s="252"/>
      <c r="G23" s="252"/>
      <c r="H23" s="252"/>
      <c r="I23" s="252"/>
      <c r="J23" s="252"/>
      <c r="K23" s="252"/>
      <c r="L23" s="252"/>
      <c r="M23" s="252"/>
      <c r="N23" s="252"/>
      <c r="O23" s="252"/>
      <c r="P23" s="252"/>
      <c r="Q23" s="252"/>
      <c r="R23" s="252"/>
      <c r="S23" s="252"/>
      <c r="T23" s="252"/>
      <c r="U23" s="252"/>
      <c r="V23" s="252"/>
      <c r="W23" s="252"/>
    </row>
    <row r="24" spans="1:23" x14ac:dyDescent="0.35">
      <c r="A24" s="136"/>
      <c r="B24" s="136"/>
      <c r="C24" s="252"/>
      <c r="D24" s="252"/>
      <c r="E24" s="252"/>
      <c r="F24" s="252"/>
      <c r="G24" s="252"/>
      <c r="H24" s="252"/>
      <c r="I24" s="252"/>
      <c r="J24" s="252"/>
      <c r="K24" s="252"/>
      <c r="L24" s="252"/>
      <c r="M24" s="252"/>
      <c r="N24" s="252"/>
      <c r="O24" s="252"/>
      <c r="P24" s="252"/>
      <c r="Q24" s="252"/>
      <c r="R24" s="252"/>
      <c r="S24" s="252"/>
      <c r="T24" s="252"/>
      <c r="U24" s="252"/>
      <c r="V24" s="252"/>
      <c r="W24" s="252"/>
    </row>
    <row r="25" spans="1:23" x14ac:dyDescent="0.35">
      <c r="A25" s="136"/>
      <c r="B25" s="136"/>
      <c r="C25" s="252"/>
      <c r="D25" s="252"/>
      <c r="E25" s="252"/>
      <c r="F25" s="252"/>
      <c r="G25" s="252"/>
      <c r="H25" s="252"/>
      <c r="I25" s="252"/>
      <c r="J25" s="252"/>
      <c r="K25" s="252"/>
      <c r="L25" s="252"/>
      <c r="M25" s="252"/>
      <c r="N25" s="252"/>
      <c r="O25" s="252"/>
      <c r="P25" s="252"/>
      <c r="Q25" s="252"/>
      <c r="R25" s="252"/>
      <c r="S25" s="252"/>
      <c r="T25" s="252"/>
      <c r="U25" s="252"/>
      <c r="V25" s="252"/>
      <c r="W25" s="252"/>
    </row>
    <row r="26" spans="1:23" x14ac:dyDescent="0.35">
      <c r="A26" s="136"/>
      <c r="B26" s="136"/>
      <c r="C26" s="252"/>
      <c r="D26" s="252"/>
      <c r="E26" s="252"/>
      <c r="F26" s="252"/>
      <c r="G26" s="252"/>
      <c r="H26" s="252"/>
      <c r="I26" s="252"/>
      <c r="J26" s="252"/>
      <c r="K26" s="252"/>
      <c r="L26" s="252"/>
      <c r="M26" s="252"/>
      <c r="N26" s="252"/>
      <c r="O26" s="252"/>
      <c r="P26" s="252"/>
      <c r="Q26" s="252"/>
      <c r="R26" s="252"/>
      <c r="S26" s="252"/>
      <c r="T26" s="252"/>
      <c r="U26" s="252"/>
      <c r="V26" s="252"/>
      <c r="W26" s="252"/>
    </row>
    <row r="27" spans="1:23" x14ac:dyDescent="0.35">
      <c r="A27" s="136"/>
      <c r="B27" s="136"/>
      <c r="C27" s="252"/>
      <c r="D27" s="252"/>
      <c r="E27" s="252"/>
      <c r="F27" s="252"/>
      <c r="G27" s="252"/>
      <c r="H27" s="252"/>
      <c r="I27" s="252"/>
      <c r="J27" s="252"/>
      <c r="K27" s="252"/>
      <c r="L27" s="252"/>
      <c r="M27" s="252"/>
      <c r="N27" s="252"/>
      <c r="O27" s="252"/>
      <c r="P27" s="252"/>
      <c r="Q27" s="252"/>
      <c r="R27" s="252"/>
      <c r="S27" s="252"/>
      <c r="T27" s="252"/>
      <c r="U27" s="252"/>
      <c r="V27" s="252"/>
      <c r="W27" s="252"/>
    </row>
    <row r="28" spans="1:23" x14ac:dyDescent="0.35">
      <c r="C28" s="252"/>
      <c r="D28" s="252"/>
      <c r="E28" s="252"/>
      <c r="F28" s="252"/>
      <c r="G28" s="252"/>
      <c r="H28" s="252"/>
      <c r="I28" s="252"/>
      <c r="J28" s="252"/>
      <c r="K28" s="252"/>
      <c r="L28" s="252"/>
      <c r="M28" s="252"/>
      <c r="N28" s="252"/>
      <c r="O28" s="252"/>
      <c r="P28" s="252"/>
      <c r="Q28" s="252"/>
      <c r="R28" s="252"/>
      <c r="S28" s="252"/>
      <c r="T28" s="252"/>
      <c r="U28" s="252"/>
      <c r="V28" s="252"/>
      <c r="W28" s="252"/>
    </row>
    <row r="29" spans="1:23" x14ac:dyDescent="0.35">
      <c r="A29" s="136"/>
      <c r="B29" s="136"/>
      <c r="C29" s="252"/>
      <c r="D29" s="252"/>
      <c r="E29" s="252"/>
      <c r="F29" s="252"/>
      <c r="G29" s="252"/>
      <c r="H29" s="252"/>
      <c r="I29" s="252"/>
      <c r="J29" s="252"/>
      <c r="K29" s="252"/>
      <c r="L29" s="252"/>
      <c r="M29" s="252"/>
      <c r="N29" s="252"/>
      <c r="O29" s="252"/>
      <c r="P29" s="252"/>
      <c r="Q29" s="252"/>
      <c r="R29" s="252"/>
      <c r="S29" s="252"/>
      <c r="T29" s="252"/>
      <c r="U29" s="252"/>
      <c r="V29" s="252"/>
      <c r="W29" s="252"/>
    </row>
    <row r="30" spans="1:23" x14ac:dyDescent="0.35">
      <c r="A30" s="136"/>
      <c r="B30" s="136"/>
      <c r="C30" s="252"/>
      <c r="D30" s="252"/>
      <c r="E30" s="252"/>
      <c r="F30" s="252"/>
      <c r="G30" s="252"/>
      <c r="H30" s="252"/>
      <c r="I30" s="252"/>
      <c r="J30" s="252"/>
      <c r="K30" s="252"/>
      <c r="L30" s="252"/>
      <c r="M30" s="252"/>
      <c r="N30" s="252"/>
      <c r="O30" s="252"/>
      <c r="P30" s="252"/>
      <c r="Q30" s="252"/>
      <c r="R30" s="252"/>
      <c r="S30" s="252"/>
      <c r="T30" s="252"/>
      <c r="U30" s="252"/>
      <c r="V30" s="252"/>
      <c r="W30" s="252"/>
    </row>
    <row r="31" spans="1:23" x14ac:dyDescent="0.35">
      <c r="A31" s="136"/>
      <c r="B31" s="136"/>
      <c r="C31" s="252"/>
      <c r="D31" s="252"/>
      <c r="E31" s="252"/>
      <c r="F31" s="252"/>
      <c r="G31" s="252"/>
      <c r="H31" s="252"/>
      <c r="I31" s="252"/>
      <c r="J31" s="252"/>
      <c r="K31" s="252"/>
      <c r="L31" s="252"/>
      <c r="M31" s="252"/>
      <c r="N31" s="252"/>
      <c r="O31" s="252"/>
      <c r="P31" s="252"/>
      <c r="Q31" s="252"/>
      <c r="R31" s="252"/>
      <c r="S31" s="252"/>
      <c r="T31" s="252"/>
      <c r="U31" s="252"/>
      <c r="V31" s="252"/>
      <c r="W31" s="252"/>
    </row>
    <row r="32" spans="1:23" x14ac:dyDescent="0.35">
      <c r="A32" s="136"/>
      <c r="B32" s="136"/>
      <c r="C32" s="252"/>
      <c r="D32" s="252"/>
      <c r="E32" s="252"/>
      <c r="F32" s="252"/>
      <c r="G32" s="252"/>
      <c r="H32" s="252"/>
      <c r="I32" s="252"/>
      <c r="J32" s="252"/>
      <c r="K32" s="252"/>
      <c r="L32" s="252"/>
      <c r="M32" s="252"/>
      <c r="N32" s="252"/>
      <c r="O32" s="252"/>
      <c r="P32" s="252"/>
      <c r="Q32" s="252"/>
      <c r="R32" s="252"/>
      <c r="S32" s="252"/>
      <c r="T32" s="252"/>
      <c r="U32" s="252"/>
      <c r="V32" s="252"/>
      <c r="W32" s="252"/>
    </row>
    <row r="33" spans="1:23" x14ac:dyDescent="0.35">
      <c r="A33" s="136"/>
      <c r="B33" s="136"/>
      <c r="C33" s="252"/>
      <c r="D33" s="252"/>
      <c r="E33" s="252"/>
      <c r="F33" s="252"/>
      <c r="G33" s="252"/>
      <c r="H33" s="252"/>
      <c r="I33" s="252"/>
      <c r="J33" s="252"/>
      <c r="K33" s="252"/>
      <c r="L33" s="252"/>
      <c r="M33" s="252"/>
      <c r="N33" s="252"/>
      <c r="O33" s="252"/>
      <c r="P33" s="252"/>
      <c r="Q33" s="252"/>
      <c r="R33" s="252"/>
      <c r="S33" s="252"/>
      <c r="T33" s="252"/>
      <c r="U33" s="252"/>
      <c r="V33" s="252"/>
      <c r="W33" s="252"/>
    </row>
    <row r="34" spans="1:23" x14ac:dyDescent="0.35">
      <c r="A34" s="136"/>
      <c r="B34" s="136"/>
      <c r="C34" s="252"/>
      <c r="D34" s="252"/>
      <c r="E34" s="252"/>
      <c r="F34" s="252"/>
      <c r="G34" s="252"/>
      <c r="H34" s="252"/>
      <c r="I34" s="252"/>
      <c r="J34" s="252"/>
      <c r="K34" s="252"/>
      <c r="L34" s="252"/>
      <c r="M34" s="252"/>
      <c r="N34" s="252"/>
      <c r="O34" s="252"/>
      <c r="P34" s="252"/>
      <c r="Q34" s="252"/>
      <c r="R34" s="252"/>
      <c r="S34" s="252"/>
      <c r="T34" s="252"/>
      <c r="U34" s="252"/>
      <c r="V34" s="252"/>
      <c r="W34" s="252"/>
    </row>
    <row r="35" spans="1:23" x14ac:dyDescent="0.35">
      <c r="A35" s="136"/>
      <c r="B35" s="136"/>
      <c r="C35" s="252"/>
      <c r="D35" s="252"/>
      <c r="E35" s="252"/>
      <c r="F35" s="252"/>
      <c r="G35" s="252"/>
      <c r="H35" s="252"/>
      <c r="I35" s="252"/>
      <c r="J35" s="252"/>
      <c r="K35" s="252"/>
      <c r="L35" s="252"/>
      <c r="M35" s="252"/>
      <c r="N35" s="252"/>
      <c r="O35" s="252"/>
      <c r="P35" s="252"/>
      <c r="Q35" s="252"/>
      <c r="R35" s="252"/>
      <c r="S35" s="252"/>
      <c r="T35" s="252"/>
      <c r="U35" s="252"/>
      <c r="V35" s="252"/>
      <c r="W35" s="252"/>
    </row>
    <row r="36" spans="1:23" x14ac:dyDescent="0.35">
      <c r="A36" s="136"/>
      <c r="B36" s="136"/>
      <c r="C36" s="252"/>
      <c r="D36" s="252"/>
      <c r="E36" s="252"/>
      <c r="F36" s="252"/>
      <c r="G36" s="252"/>
      <c r="H36" s="252"/>
      <c r="I36" s="252"/>
      <c r="J36" s="252"/>
      <c r="K36" s="252"/>
      <c r="L36" s="252"/>
      <c r="M36" s="252"/>
      <c r="N36" s="252"/>
      <c r="O36" s="252"/>
      <c r="P36" s="252"/>
      <c r="Q36" s="252"/>
      <c r="R36" s="252"/>
      <c r="S36" s="252"/>
      <c r="T36" s="252"/>
      <c r="U36" s="252"/>
      <c r="V36" s="252"/>
      <c r="W36" s="252"/>
    </row>
    <row r="37" spans="1:23" x14ac:dyDescent="0.35">
      <c r="A37" s="136"/>
      <c r="B37" s="136"/>
      <c r="C37" s="252"/>
      <c r="D37" s="252"/>
      <c r="E37" s="252"/>
      <c r="F37" s="252"/>
      <c r="G37" s="252"/>
      <c r="H37" s="252"/>
      <c r="I37" s="252"/>
      <c r="J37" s="252"/>
      <c r="K37" s="252"/>
      <c r="L37" s="252"/>
      <c r="M37" s="252"/>
      <c r="N37" s="252"/>
      <c r="O37" s="252"/>
      <c r="P37" s="252"/>
      <c r="Q37" s="252"/>
      <c r="R37" s="252"/>
      <c r="S37" s="252"/>
      <c r="T37" s="252"/>
      <c r="U37" s="252"/>
      <c r="V37" s="252"/>
      <c r="W37" s="252"/>
    </row>
    <row r="38" spans="1:23" x14ac:dyDescent="0.35">
      <c r="A38" s="136"/>
      <c r="B38" s="136"/>
      <c r="C38" s="252"/>
      <c r="D38" s="252"/>
      <c r="E38" s="252"/>
      <c r="F38" s="252"/>
      <c r="G38" s="252"/>
      <c r="H38" s="252"/>
      <c r="I38" s="252"/>
      <c r="J38" s="252"/>
      <c r="K38" s="252"/>
      <c r="L38" s="252"/>
      <c r="M38" s="252"/>
      <c r="N38" s="252"/>
      <c r="O38" s="252"/>
      <c r="P38" s="252"/>
      <c r="Q38" s="252"/>
      <c r="R38" s="252"/>
      <c r="S38" s="252"/>
      <c r="T38" s="252"/>
      <c r="U38" s="252"/>
      <c r="V38" s="252"/>
      <c r="W38" s="252"/>
    </row>
    <row r="39" spans="1:23" x14ac:dyDescent="0.35">
      <c r="A39" s="136"/>
      <c r="B39" s="136"/>
      <c r="C39" s="252"/>
      <c r="D39" s="252"/>
      <c r="E39" s="252"/>
      <c r="F39" s="252"/>
      <c r="G39" s="252"/>
      <c r="H39" s="252"/>
      <c r="I39" s="252"/>
      <c r="J39" s="252"/>
      <c r="K39" s="252"/>
      <c r="L39" s="252"/>
      <c r="M39" s="252"/>
      <c r="N39" s="252"/>
      <c r="O39" s="252"/>
      <c r="P39" s="252"/>
      <c r="Q39" s="252"/>
      <c r="R39" s="252"/>
      <c r="S39" s="252"/>
      <c r="T39" s="252"/>
      <c r="U39" s="252"/>
      <c r="V39" s="252"/>
      <c r="W39" s="252"/>
    </row>
    <row r="40" spans="1:23" x14ac:dyDescent="0.35">
      <c r="A40" s="136"/>
      <c r="B40" s="136"/>
      <c r="C40" s="252"/>
      <c r="D40" s="252"/>
      <c r="E40" s="252"/>
      <c r="F40" s="252"/>
      <c r="G40" s="252"/>
      <c r="H40" s="252"/>
      <c r="I40" s="252"/>
      <c r="J40" s="252"/>
      <c r="K40" s="252"/>
      <c r="L40" s="252"/>
      <c r="M40" s="252"/>
      <c r="N40" s="252"/>
      <c r="O40" s="252"/>
      <c r="P40" s="252"/>
      <c r="Q40" s="252"/>
      <c r="R40" s="252"/>
      <c r="S40" s="252"/>
      <c r="T40" s="252"/>
      <c r="U40" s="252"/>
      <c r="V40" s="252"/>
      <c r="W40" s="252"/>
    </row>
    <row r="41" spans="1:23" x14ac:dyDescent="0.35">
      <c r="A41" s="136"/>
      <c r="B41" s="136"/>
      <c r="C41" s="252"/>
      <c r="D41" s="252"/>
      <c r="E41" s="252"/>
      <c r="F41" s="252"/>
      <c r="G41" s="252"/>
      <c r="H41" s="252"/>
      <c r="I41" s="252"/>
      <c r="J41" s="252"/>
      <c r="K41" s="252"/>
      <c r="L41" s="252"/>
      <c r="M41" s="252"/>
      <c r="N41" s="252"/>
      <c r="O41" s="252"/>
      <c r="P41" s="252"/>
      <c r="Q41" s="252"/>
      <c r="R41" s="252"/>
      <c r="S41" s="252"/>
      <c r="T41" s="252"/>
      <c r="U41" s="252"/>
      <c r="V41" s="252"/>
      <c r="W41" s="252"/>
    </row>
    <row r="42" spans="1:23" x14ac:dyDescent="0.35">
      <c r="A42" s="136"/>
      <c r="B42" s="136"/>
      <c r="C42" s="252"/>
      <c r="D42" s="252"/>
      <c r="E42" s="252"/>
      <c r="F42" s="252"/>
      <c r="G42" s="252"/>
      <c r="H42" s="252"/>
      <c r="I42" s="252"/>
      <c r="J42" s="252"/>
      <c r="K42" s="252"/>
      <c r="L42" s="252"/>
      <c r="M42" s="252"/>
      <c r="N42" s="252"/>
      <c r="O42" s="252"/>
      <c r="P42" s="252"/>
      <c r="Q42" s="252"/>
      <c r="R42" s="252"/>
      <c r="S42" s="252"/>
      <c r="T42" s="252"/>
      <c r="U42" s="252"/>
      <c r="V42" s="252"/>
      <c r="W42" s="252"/>
    </row>
    <row r="43" spans="1:23" x14ac:dyDescent="0.35">
      <c r="A43" s="136"/>
      <c r="B43" s="136"/>
      <c r="C43" s="252"/>
      <c r="D43" s="252"/>
      <c r="E43" s="252"/>
      <c r="F43" s="252"/>
      <c r="G43" s="252"/>
      <c r="H43" s="252"/>
      <c r="I43" s="252"/>
      <c r="J43" s="252"/>
      <c r="K43" s="252"/>
      <c r="L43" s="252"/>
      <c r="M43" s="252"/>
      <c r="N43" s="252"/>
      <c r="O43" s="252"/>
      <c r="P43" s="252"/>
      <c r="Q43" s="252"/>
      <c r="R43" s="252"/>
      <c r="S43" s="252"/>
      <c r="T43" s="252"/>
      <c r="U43" s="252"/>
      <c r="V43" s="252"/>
      <c r="W43" s="252"/>
    </row>
    <row r="44" spans="1:23" x14ac:dyDescent="0.35">
      <c r="C44" s="252"/>
      <c r="D44" s="252"/>
      <c r="E44" s="252"/>
      <c r="F44" s="252"/>
      <c r="G44" s="252"/>
      <c r="H44" s="252"/>
      <c r="I44" s="252"/>
      <c r="J44" s="252"/>
      <c r="K44" s="252"/>
      <c r="L44" s="252"/>
      <c r="M44" s="252"/>
      <c r="N44" s="252"/>
      <c r="O44" s="252"/>
      <c r="P44" s="252"/>
      <c r="Q44" s="252"/>
      <c r="R44" s="252"/>
      <c r="S44" s="252"/>
      <c r="T44" s="252"/>
      <c r="U44" s="252"/>
      <c r="V44" s="252"/>
      <c r="W44" s="252"/>
    </row>
    <row r="45" spans="1:23" x14ac:dyDescent="0.35">
      <c r="A45" s="136"/>
      <c r="B45" s="136"/>
      <c r="C45" s="252"/>
      <c r="D45" s="252"/>
      <c r="E45" s="252"/>
      <c r="F45" s="252"/>
      <c r="G45" s="252"/>
      <c r="H45" s="252"/>
      <c r="I45" s="252"/>
      <c r="J45" s="252"/>
      <c r="K45" s="252"/>
      <c r="L45" s="252"/>
      <c r="M45" s="252"/>
      <c r="N45" s="252"/>
      <c r="O45" s="252"/>
      <c r="P45" s="252"/>
      <c r="Q45" s="252"/>
      <c r="R45" s="252"/>
      <c r="S45" s="252"/>
      <c r="T45" s="252"/>
      <c r="U45" s="252"/>
      <c r="V45" s="252"/>
      <c r="W45" s="252"/>
    </row>
    <row r="46" spans="1:23" x14ac:dyDescent="0.35">
      <c r="A46" s="136"/>
      <c r="B46" s="136"/>
      <c r="C46" s="252"/>
      <c r="D46" s="252"/>
      <c r="E46" s="252"/>
      <c r="F46" s="252"/>
      <c r="G46" s="252"/>
      <c r="H46" s="252"/>
      <c r="I46" s="252"/>
      <c r="J46" s="252"/>
      <c r="K46" s="252"/>
      <c r="L46" s="252"/>
      <c r="M46" s="252"/>
      <c r="N46" s="252"/>
      <c r="O46" s="252"/>
      <c r="P46" s="252"/>
      <c r="Q46" s="252"/>
      <c r="R46" s="252"/>
      <c r="S46" s="252"/>
      <c r="T46" s="252"/>
      <c r="U46" s="252"/>
      <c r="V46" s="252"/>
      <c r="W46" s="252"/>
    </row>
    <row r="47" spans="1:23" x14ac:dyDescent="0.35">
      <c r="A47" s="136"/>
      <c r="B47" s="136"/>
      <c r="C47" s="252"/>
      <c r="D47" s="252"/>
      <c r="E47" s="252"/>
      <c r="F47" s="252"/>
      <c r="G47" s="252"/>
      <c r="H47" s="252"/>
      <c r="I47" s="252"/>
      <c r="J47" s="252"/>
      <c r="K47" s="252"/>
      <c r="L47" s="252"/>
      <c r="M47" s="252"/>
      <c r="N47" s="252"/>
      <c r="O47" s="252"/>
      <c r="P47" s="252"/>
      <c r="Q47" s="252"/>
      <c r="R47" s="252"/>
      <c r="S47" s="252"/>
      <c r="T47" s="252"/>
      <c r="U47" s="252"/>
      <c r="V47" s="252"/>
      <c r="W47" s="252"/>
    </row>
    <row r="48" spans="1:23" x14ac:dyDescent="0.35">
      <c r="A48" s="136"/>
      <c r="B48" s="136"/>
      <c r="C48" s="252"/>
      <c r="D48" s="252"/>
      <c r="E48" s="252"/>
      <c r="F48" s="252"/>
      <c r="G48" s="252"/>
      <c r="H48" s="252"/>
      <c r="I48" s="252"/>
      <c r="J48" s="252"/>
      <c r="K48" s="252"/>
      <c r="L48" s="252"/>
      <c r="M48" s="252"/>
      <c r="N48" s="252"/>
      <c r="O48" s="252"/>
      <c r="P48" s="252"/>
      <c r="Q48" s="252"/>
      <c r="R48" s="252"/>
      <c r="S48" s="252"/>
      <c r="T48" s="252"/>
      <c r="U48" s="252"/>
      <c r="V48" s="252"/>
      <c r="W48" s="252"/>
    </row>
    <row r="49" spans="1:23" x14ac:dyDescent="0.35">
      <c r="A49" s="136"/>
      <c r="B49" s="136"/>
      <c r="C49" s="252"/>
      <c r="D49" s="252"/>
      <c r="E49" s="252"/>
      <c r="F49" s="252"/>
      <c r="G49" s="252"/>
      <c r="H49" s="252"/>
      <c r="I49" s="252"/>
      <c r="J49" s="252"/>
      <c r="K49" s="252"/>
      <c r="L49" s="252"/>
      <c r="M49" s="252"/>
      <c r="N49" s="252"/>
      <c r="O49" s="252"/>
      <c r="P49" s="252"/>
      <c r="Q49" s="252"/>
      <c r="R49" s="252"/>
      <c r="S49" s="252"/>
      <c r="T49" s="252"/>
      <c r="U49" s="252"/>
      <c r="V49" s="252"/>
      <c r="W49" s="252"/>
    </row>
    <row r="50" spans="1:23" x14ac:dyDescent="0.35">
      <c r="A50" s="136"/>
      <c r="B50" s="136"/>
      <c r="C50" s="252"/>
      <c r="D50" s="252"/>
      <c r="E50" s="252"/>
      <c r="F50" s="252"/>
      <c r="G50" s="252"/>
      <c r="H50" s="252"/>
      <c r="I50" s="252"/>
      <c r="J50" s="252"/>
      <c r="K50" s="252"/>
      <c r="L50" s="252"/>
      <c r="M50" s="252"/>
      <c r="N50" s="252"/>
      <c r="O50" s="252"/>
      <c r="P50" s="252"/>
      <c r="Q50" s="252"/>
      <c r="R50" s="252"/>
      <c r="S50" s="252"/>
      <c r="T50" s="252"/>
      <c r="U50" s="252"/>
      <c r="V50" s="252"/>
      <c r="W50" s="252"/>
    </row>
    <row r="51" spans="1:23" x14ac:dyDescent="0.35">
      <c r="A51" s="136"/>
      <c r="B51" s="136"/>
      <c r="C51" s="252"/>
      <c r="D51" s="252"/>
      <c r="E51" s="252"/>
      <c r="F51" s="252"/>
      <c r="G51" s="252"/>
      <c r="H51" s="252"/>
      <c r="I51" s="252"/>
      <c r="J51" s="252"/>
      <c r="K51" s="252"/>
      <c r="L51" s="252"/>
      <c r="M51" s="252"/>
      <c r="N51" s="252"/>
      <c r="O51" s="252"/>
      <c r="P51" s="252"/>
      <c r="Q51" s="252"/>
      <c r="R51" s="252"/>
      <c r="S51" s="252"/>
      <c r="T51" s="252"/>
      <c r="U51" s="252"/>
      <c r="V51" s="252"/>
      <c r="W51" s="252"/>
    </row>
    <row r="52" spans="1:23" x14ac:dyDescent="0.35">
      <c r="A52" s="136"/>
      <c r="B52" s="136"/>
      <c r="C52" s="252"/>
      <c r="D52" s="252"/>
      <c r="E52" s="252"/>
      <c r="F52" s="252"/>
      <c r="G52" s="252"/>
      <c r="H52" s="252"/>
      <c r="I52" s="252"/>
      <c r="J52" s="252"/>
      <c r="K52" s="252"/>
      <c r="L52" s="252"/>
      <c r="M52" s="252"/>
      <c r="N52" s="252"/>
      <c r="O52" s="252"/>
      <c r="P52" s="252"/>
      <c r="Q52" s="252"/>
      <c r="R52" s="252"/>
      <c r="S52" s="252"/>
      <c r="T52" s="252"/>
      <c r="U52" s="252"/>
      <c r="V52" s="252"/>
      <c r="W52" s="252"/>
    </row>
    <row r="53" spans="1:23" x14ac:dyDescent="0.35">
      <c r="A53" s="136"/>
      <c r="B53" s="136"/>
      <c r="C53" s="252"/>
      <c r="D53" s="252"/>
      <c r="E53" s="252"/>
      <c r="F53" s="252"/>
      <c r="G53" s="252"/>
      <c r="H53" s="252"/>
      <c r="I53" s="252"/>
      <c r="J53" s="252"/>
      <c r="K53" s="252"/>
      <c r="L53" s="252"/>
      <c r="M53" s="252"/>
      <c r="N53" s="252"/>
      <c r="O53" s="252"/>
      <c r="P53" s="252"/>
      <c r="Q53" s="252"/>
      <c r="R53" s="252"/>
      <c r="S53" s="252"/>
      <c r="T53" s="252"/>
      <c r="U53" s="252"/>
      <c r="V53" s="252"/>
      <c r="W53" s="252"/>
    </row>
    <row r="54" spans="1:23" x14ac:dyDescent="0.35">
      <c r="A54" s="136"/>
      <c r="B54" s="136"/>
      <c r="C54" s="252"/>
      <c r="D54" s="252"/>
      <c r="E54" s="252"/>
      <c r="F54" s="252"/>
      <c r="G54" s="252"/>
      <c r="H54" s="252"/>
      <c r="I54" s="252"/>
      <c r="J54" s="252"/>
      <c r="K54" s="252"/>
      <c r="L54" s="252"/>
      <c r="M54" s="252"/>
      <c r="N54" s="252"/>
      <c r="O54" s="252"/>
      <c r="P54" s="252"/>
      <c r="Q54" s="252"/>
      <c r="R54" s="252"/>
      <c r="S54" s="252"/>
      <c r="T54" s="252"/>
      <c r="U54" s="252"/>
      <c r="V54" s="252"/>
      <c r="W54" s="252"/>
    </row>
    <row r="55" spans="1:23" x14ac:dyDescent="0.35">
      <c r="A55" s="136"/>
      <c r="B55" s="136"/>
      <c r="C55" s="252"/>
      <c r="D55" s="252"/>
      <c r="E55" s="252"/>
      <c r="F55" s="252"/>
      <c r="G55" s="252"/>
      <c r="H55" s="252"/>
      <c r="I55" s="252"/>
      <c r="J55" s="252"/>
      <c r="K55" s="252"/>
      <c r="L55" s="252"/>
      <c r="M55" s="252"/>
      <c r="N55" s="252"/>
      <c r="O55" s="252"/>
      <c r="P55" s="252"/>
      <c r="Q55" s="252"/>
      <c r="R55" s="252"/>
      <c r="S55" s="252"/>
      <c r="T55" s="252"/>
      <c r="U55" s="252"/>
      <c r="V55" s="252"/>
      <c r="W55" s="252"/>
    </row>
    <row r="56" spans="1:23" x14ac:dyDescent="0.35">
      <c r="A56" s="136"/>
      <c r="B56" s="136"/>
      <c r="C56" s="252"/>
      <c r="D56" s="252"/>
      <c r="E56" s="252"/>
      <c r="F56" s="252"/>
      <c r="G56" s="252"/>
      <c r="H56" s="252"/>
      <c r="I56" s="252"/>
      <c r="J56" s="252"/>
      <c r="K56" s="252"/>
      <c r="L56" s="252"/>
      <c r="M56" s="252"/>
      <c r="N56" s="252"/>
      <c r="O56" s="252"/>
      <c r="P56" s="252"/>
      <c r="Q56" s="252"/>
      <c r="R56" s="252"/>
      <c r="S56" s="252"/>
      <c r="T56" s="252"/>
      <c r="U56" s="252"/>
      <c r="V56" s="252"/>
      <c r="W56" s="252"/>
    </row>
    <row r="57" spans="1:23" x14ac:dyDescent="0.35">
      <c r="A57" s="136"/>
      <c r="B57" s="136"/>
      <c r="C57" s="252"/>
      <c r="D57" s="252"/>
      <c r="E57" s="252"/>
      <c r="F57" s="252"/>
      <c r="G57" s="252"/>
      <c r="H57" s="252"/>
      <c r="I57" s="252"/>
      <c r="J57" s="252"/>
      <c r="K57" s="252"/>
      <c r="L57" s="252"/>
      <c r="M57" s="252"/>
      <c r="N57" s="252"/>
      <c r="O57" s="252"/>
      <c r="P57" s="252"/>
      <c r="Q57" s="252"/>
      <c r="R57" s="252"/>
      <c r="S57" s="252"/>
      <c r="T57" s="252"/>
      <c r="U57" s="252"/>
      <c r="V57" s="252"/>
      <c r="W57" s="252"/>
    </row>
    <row r="58" spans="1:23" x14ac:dyDescent="0.35">
      <c r="A58" s="136"/>
      <c r="B58" s="136"/>
      <c r="C58" s="252"/>
      <c r="D58" s="252"/>
      <c r="E58" s="252"/>
      <c r="F58" s="252"/>
      <c r="G58" s="252"/>
      <c r="H58" s="252"/>
      <c r="I58" s="252"/>
      <c r="J58" s="252"/>
      <c r="K58" s="252"/>
      <c r="L58" s="252"/>
      <c r="M58" s="252"/>
      <c r="N58" s="252"/>
      <c r="O58" s="252"/>
      <c r="P58" s="252"/>
      <c r="Q58" s="252"/>
      <c r="R58" s="252"/>
      <c r="S58" s="252"/>
      <c r="T58" s="252"/>
      <c r="U58" s="252"/>
      <c r="V58" s="252"/>
      <c r="W58" s="252"/>
    </row>
    <row r="59" spans="1:23" x14ac:dyDescent="0.35">
      <c r="A59" s="136"/>
      <c r="B59" s="136"/>
      <c r="C59" s="252"/>
      <c r="D59" s="252"/>
      <c r="E59" s="252"/>
      <c r="F59" s="252"/>
      <c r="G59" s="252"/>
      <c r="H59" s="252"/>
      <c r="I59" s="252"/>
      <c r="J59" s="252"/>
      <c r="K59" s="252"/>
      <c r="L59" s="252"/>
      <c r="M59" s="252"/>
      <c r="N59" s="252"/>
      <c r="O59" s="252"/>
      <c r="P59" s="252"/>
      <c r="Q59" s="252"/>
      <c r="R59" s="252"/>
      <c r="S59" s="252"/>
      <c r="T59" s="252"/>
      <c r="U59" s="252"/>
      <c r="V59" s="252"/>
      <c r="W59" s="252"/>
    </row>
    <row r="60" spans="1:23" x14ac:dyDescent="0.35">
      <c r="C60" s="252"/>
      <c r="D60" s="252"/>
      <c r="E60" s="252"/>
      <c r="F60" s="252"/>
      <c r="G60" s="252"/>
      <c r="H60" s="252"/>
      <c r="I60" s="252"/>
      <c r="J60" s="252"/>
      <c r="K60" s="252"/>
      <c r="L60" s="252"/>
      <c r="M60" s="252"/>
      <c r="N60" s="252"/>
      <c r="O60" s="252"/>
      <c r="P60" s="252"/>
      <c r="Q60" s="252"/>
      <c r="R60" s="252"/>
      <c r="S60" s="252"/>
      <c r="T60" s="252"/>
      <c r="U60" s="252"/>
      <c r="V60" s="252"/>
      <c r="W60" s="252"/>
    </row>
  </sheetData>
  <customSheetViews>
    <customSheetView guid="{2E33D5B0-35EE-47A2-9042-CF81669B14E7}" state="hidden">
      <selection activeCell="C3" sqref="C3:W3"/>
      <pageMargins left="0.7" right="0.7" top="0.75" bottom="0.75" header="0.3" footer="0.3"/>
      <pageSetup orientation="portrait" horizontalDpi="4294967292" verticalDpi="1200" r:id="rId1"/>
    </customSheetView>
  </customSheetViews>
  <mergeCells count="59">
    <mergeCell ref="C7:W7"/>
    <mergeCell ref="C2:W2"/>
    <mergeCell ref="C3:W3"/>
    <mergeCell ref="C4:W4"/>
    <mergeCell ref="C5:W5"/>
    <mergeCell ref="C6:W6"/>
    <mergeCell ref="C19:W19"/>
    <mergeCell ref="C8:W8"/>
    <mergeCell ref="C9:W9"/>
    <mergeCell ref="C10:W10"/>
    <mergeCell ref="C11:W11"/>
    <mergeCell ref="C12:W12"/>
    <mergeCell ref="C13:W13"/>
    <mergeCell ref="C14:W14"/>
    <mergeCell ref="C15:W15"/>
    <mergeCell ref="C16:W16"/>
    <mergeCell ref="C17:W17"/>
    <mergeCell ref="C18:W18"/>
    <mergeCell ref="C31:W31"/>
    <mergeCell ref="C20:W20"/>
    <mergeCell ref="C21:W21"/>
    <mergeCell ref="C22:W22"/>
    <mergeCell ref="C23:W23"/>
    <mergeCell ref="C24:W24"/>
    <mergeCell ref="C25:W25"/>
    <mergeCell ref="C26:W26"/>
    <mergeCell ref="C27:W27"/>
    <mergeCell ref="C28:W28"/>
    <mergeCell ref="C29:W29"/>
    <mergeCell ref="C30:W30"/>
    <mergeCell ref="C43:W43"/>
    <mergeCell ref="C32:W32"/>
    <mergeCell ref="C33:W33"/>
    <mergeCell ref="C34:W34"/>
    <mergeCell ref="C35:W35"/>
    <mergeCell ref="C36:W36"/>
    <mergeCell ref="C37:W37"/>
    <mergeCell ref="C38:W38"/>
    <mergeCell ref="C39:W39"/>
    <mergeCell ref="C40:W40"/>
    <mergeCell ref="C41:W41"/>
    <mergeCell ref="C42:W42"/>
    <mergeCell ref="C55:W55"/>
    <mergeCell ref="C44:W44"/>
    <mergeCell ref="C45:W45"/>
    <mergeCell ref="C46:W46"/>
    <mergeCell ref="C47:W47"/>
    <mergeCell ref="C48:W48"/>
    <mergeCell ref="C49:W49"/>
    <mergeCell ref="C50:W50"/>
    <mergeCell ref="C51:W51"/>
    <mergeCell ref="C52:W52"/>
    <mergeCell ref="C53:W53"/>
    <mergeCell ref="C54:W54"/>
    <mergeCell ref="C56:W56"/>
    <mergeCell ref="C57:W57"/>
    <mergeCell ref="C58:W58"/>
    <mergeCell ref="C59:W59"/>
    <mergeCell ref="C60:W60"/>
  </mergeCells>
  <pageMargins left="0.7" right="0.7" top="0.75" bottom="0.75" header="0.3" footer="0.3"/>
  <pageSetup orientation="portrait" horizontalDpi="4294967292" verticalDpi="1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135</vt:i4>
      </vt:variant>
    </vt:vector>
  </HeadingPairs>
  <TitlesOfParts>
    <vt:vector size="144" baseType="lpstr">
      <vt:lpstr>INFO FLOW</vt:lpstr>
      <vt:lpstr>INSTRUCTIONS</vt:lpstr>
      <vt:lpstr>APPLICATION</vt:lpstr>
      <vt:lpstr>SOV</vt:lpstr>
      <vt:lpstr>FRAUD WARNING</vt:lpstr>
      <vt:lpstr>ADDITIONAL INTEREST</vt:lpstr>
      <vt:lpstr>DEDUCTIBLE</vt:lpstr>
      <vt:lpstr>STATE ABBREVIATION</vt:lpstr>
      <vt:lpstr>Version</vt:lpstr>
      <vt:lpstr>app_anyOneVehicleLimit</vt:lpstr>
      <vt:lpstr>app_biWeeklyInventory</vt:lpstr>
      <vt:lpstr>app_bodyShop</vt:lpstr>
      <vt:lpstr>app_collisionOnlyCoverage</vt:lpstr>
      <vt:lpstr>app_compCollisionCoverage</vt:lpstr>
      <vt:lpstr>app_compCollisionDeduct</vt:lpstr>
      <vt:lpstr>app_compCollisionPerOccurrenceDeduct</vt:lpstr>
      <vt:lpstr>app_compCollisionPerVehicleDeduct</vt:lpstr>
      <vt:lpstr>app_coverageComments</vt:lpstr>
      <vt:lpstr>app_dataEntry</vt:lpstr>
      <vt:lpstr>app_dealerFein</vt:lpstr>
      <vt:lpstr>app_demo</vt:lpstr>
      <vt:lpstr>app_effectiveDate</vt:lpstr>
      <vt:lpstr>app_employeeFurnishedAutos</vt:lpstr>
      <vt:lpstr>app_falsePretenseCoverage</vt:lpstr>
      <vt:lpstr>app_falsePretenseLimit</vt:lpstr>
      <vt:lpstr>app_familyDemos</vt:lpstr>
      <vt:lpstr>app_insuredAddress</vt:lpstr>
      <vt:lpstr>app_insuredAgent</vt:lpstr>
      <vt:lpstr>app_insuredCity</vt:lpstr>
      <vt:lpstr>app_insuredContact</vt:lpstr>
      <vt:lpstr>app_insuredCurrentCarrier</vt:lpstr>
      <vt:lpstr>app_insuredDba</vt:lpstr>
      <vt:lpstr>app_insuredEmail</vt:lpstr>
      <vt:lpstr>app_insuredFaxNo</vt:lpstr>
      <vt:lpstr>app_insuredName</vt:lpstr>
      <vt:lpstr>app_insuredPhoneNo</vt:lpstr>
      <vt:lpstr>app_insuredState</vt:lpstr>
      <vt:lpstr>app_insuredWebSite</vt:lpstr>
      <vt:lpstr>app_insuredZip</vt:lpstr>
      <vt:lpstr>app_keysReconciledDaily</vt:lpstr>
      <vt:lpstr>app_keysUnattended</vt:lpstr>
      <vt:lpstr>app_lockbox</vt:lpstr>
      <vt:lpstr>app_monthlyInventory</vt:lpstr>
      <vt:lpstr>app_new</vt:lpstr>
      <vt:lpstr>app_nonEmployeeDemos</vt:lpstr>
      <vt:lpstr>app_nonOwned</vt:lpstr>
      <vt:lpstr>app_numberDemosFurnished</vt:lpstr>
      <vt:lpstr>app_numberServiceLoanersFurnished</vt:lpstr>
      <vt:lpstr>app_otherRoad</vt:lpstr>
      <vt:lpstr>app_ownershipTenure</vt:lpstr>
      <vt:lpstr>app_priorCompPerOccurrenceDeductible</vt:lpstr>
      <vt:lpstr>app_priorCompPerVehicleDeductible</vt:lpstr>
      <vt:lpstr>app_priorPerOccurrenceWeatherDeductible</vt:lpstr>
      <vt:lpstr>app_priorPerVehicleWeatherDeductible</vt:lpstr>
      <vt:lpstr>app_questionaire</vt:lpstr>
      <vt:lpstr>app_quoteNeedByDate</vt:lpstr>
      <vt:lpstr>app_securityGuard</vt:lpstr>
      <vt:lpstr>app_serviceLoaner</vt:lpstr>
      <vt:lpstr>app_targetPremium</vt:lpstr>
      <vt:lpstr>app_used</vt:lpstr>
      <vt:lpstr>app_weatherDeductible</vt:lpstr>
      <vt:lpstr>app_weatherDeductSelection</vt:lpstr>
      <vt:lpstr>app_weeklyInventory</vt:lpstr>
      <vt:lpstr>deductible_collisionDeductible</vt:lpstr>
      <vt:lpstr>deductible_collisionTable</vt:lpstr>
      <vt:lpstr>deductible_compDeductible</vt:lpstr>
      <vt:lpstr>deductible_compTable</vt:lpstr>
      <vt:lpstr>deductible_WeatherDeductible</vt:lpstr>
      <vt:lpstr>deductible_weatherDeductibleTable</vt:lpstr>
      <vt:lpstr>lossPayee_AdditionalInterest1</vt:lpstr>
      <vt:lpstr>lossPayee_AdditionalInterest10</vt:lpstr>
      <vt:lpstr>lossPayee_AdditionalInterest11</vt:lpstr>
      <vt:lpstr>lossPayee_AdditionalInterest12</vt:lpstr>
      <vt:lpstr>lossPayee_AdditionalInterest13</vt:lpstr>
      <vt:lpstr>lossPayee_AdditionalInterest14</vt:lpstr>
      <vt:lpstr>lossPayee_AdditionalInterest15</vt:lpstr>
      <vt:lpstr>lossPayee_AdditionalInterest16</vt:lpstr>
      <vt:lpstr>lossPayee_AdditionalInterest17</vt:lpstr>
      <vt:lpstr>lossPayee_AdditionalInterest18</vt:lpstr>
      <vt:lpstr>lossPayee_AdditionalInterest19</vt:lpstr>
      <vt:lpstr>lossPayee_AdditionalInterest2</vt:lpstr>
      <vt:lpstr>lossPayee_AdditionalInterest3</vt:lpstr>
      <vt:lpstr>lossPayee_AdditionalInterest4</vt:lpstr>
      <vt:lpstr>lossPayee_AdditionalInterest5</vt:lpstr>
      <vt:lpstr>lossPayee_AdditionalInterest6</vt:lpstr>
      <vt:lpstr>lossPayee_AdditionalInterest7</vt:lpstr>
      <vt:lpstr>lossPayee_AdditionalInterest8</vt:lpstr>
      <vt:lpstr>lossPayee_AdditionalInterest9</vt:lpstr>
      <vt:lpstr>lossPayee_lossPayee1</vt:lpstr>
      <vt:lpstr>losspayee_lossPayee10</vt:lpstr>
      <vt:lpstr>losspayee_lossPayee11</vt:lpstr>
      <vt:lpstr>losspayee_lossPayee12</vt:lpstr>
      <vt:lpstr>losspayee_lossPayee13</vt:lpstr>
      <vt:lpstr>losspayee_lossPayee14</vt:lpstr>
      <vt:lpstr>losspayee_lossPayee15</vt:lpstr>
      <vt:lpstr>losspayee_lossPayee16</vt:lpstr>
      <vt:lpstr>losspayee_lossPayee17</vt:lpstr>
      <vt:lpstr>losspayee_lossPayee18</vt:lpstr>
      <vt:lpstr>losspayee_lossPayee19</vt:lpstr>
      <vt:lpstr>losspayee_lossPayee2</vt:lpstr>
      <vt:lpstr>losspayee_lossPayee3</vt:lpstr>
      <vt:lpstr>losspayee_lossPayee4</vt:lpstr>
      <vt:lpstr>losspayee_lossPayee5</vt:lpstr>
      <vt:lpstr>losspayee_lossPayee6</vt:lpstr>
      <vt:lpstr>losspayee_lossPayee7</vt:lpstr>
      <vt:lpstr>losspayee_lossPayee8</vt:lpstr>
      <vt:lpstr>losspayee_lossPayee9</vt:lpstr>
      <vt:lpstr>lossPayee_lossPayeeFieldDescription</vt:lpstr>
      <vt:lpstr>lossPayee_lossPayeeInformation</vt:lpstr>
      <vt:lpstr>INSTRUCTIONS!Print_Area</vt:lpstr>
      <vt:lpstr>SOV!Print_Area</vt:lpstr>
      <vt:lpstr>INSTRUCTIONS!Print_Titles</vt:lpstr>
      <vt:lpstr>Sov_Address</vt:lpstr>
      <vt:lpstr>sov_avgValues</vt:lpstr>
      <vt:lpstr>SOV_City</vt:lpstr>
      <vt:lpstr>SOV_collisionOnly</vt:lpstr>
      <vt:lpstr>sov_dataEntry</vt:lpstr>
      <vt:lpstr>sov_dataEntry1</vt:lpstr>
      <vt:lpstr>sov_dataEntry2</vt:lpstr>
      <vt:lpstr>sov_dataentry3</vt:lpstr>
      <vt:lpstr>sov_dataentry4</vt:lpstr>
      <vt:lpstr>SOV_Franchise</vt:lpstr>
      <vt:lpstr>sov_indoorPercentageFirst25Locations</vt:lpstr>
      <vt:lpstr>sov_indoorPercentageFourth25Locations</vt:lpstr>
      <vt:lpstr>sov_indoorPercentageSecond25Locations</vt:lpstr>
      <vt:lpstr>sov_indoorPercentageThird25Locations</vt:lpstr>
      <vt:lpstr>SOV_Locations</vt:lpstr>
      <vt:lpstr>sov_maxCount</vt:lpstr>
      <vt:lpstr>sov_maxCountFirst25Locations</vt:lpstr>
      <vt:lpstr>sov_maxCountFourth25Locations</vt:lpstr>
      <vt:lpstr>sov_maxCountSecond25Locations</vt:lpstr>
      <vt:lpstr>sov_maxCountThird25Locations</vt:lpstr>
      <vt:lpstr>sov_maxValueFirst25Locations</vt:lpstr>
      <vt:lpstr>sov_maxValueFourth25Locations</vt:lpstr>
      <vt:lpstr>sov_maxValues</vt:lpstr>
      <vt:lpstr>sov_maxValueSecond25Locations</vt:lpstr>
      <vt:lpstr>sov_maxValueThird25Locations</vt:lpstr>
      <vt:lpstr>sov_newAvgValues</vt:lpstr>
      <vt:lpstr>sov_percentageIndoors</vt:lpstr>
      <vt:lpstr>sov_roadAvgValues</vt:lpstr>
      <vt:lpstr>SOV_State</vt:lpstr>
      <vt:lpstr>sov_usedAvgValues</vt:lpstr>
      <vt:lpstr>SOV_Zip</vt:lpstr>
      <vt:lpstr>stateAbbreviaion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Taggart, John</dc:creator>
  <cp:lastModifiedBy>Diana Price</cp:lastModifiedBy>
  <cp:lastPrinted>2016-05-03T19:31:11Z</cp:lastPrinted>
  <dcterms:created xsi:type="dcterms:W3CDTF">2016-01-15T18:33:44Z</dcterms:created>
  <dcterms:modified xsi:type="dcterms:W3CDTF">2021-08-12T21:16:21Z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1505706583</vt:i4>
  </property>
  <property fmtid="{D5CDD505-2E9C-101B-9397-08002B2CF9AE}" pid="3" name="_NewReviewCycle">
    <vt:lpwstr/>
  </property>
  <property fmtid="{D5CDD505-2E9C-101B-9397-08002B2CF9AE}" pid="4" name="_EmailSubject">
    <vt:lpwstr>DealerGuard Application 1.2</vt:lpwstr>
  </property>
  <property fmtid="{D5CDD505-2E9C-101B-9397-08002B2CF9AE}" pid="5" name="_AuthorEmail">
    <vt:lpwstr>John.Taggart@WillisTowersWatson.com</vt:lpwstr>
  </property>
  <property fmtid="{D5CDD505-2E9C-101B-9397-08002B2CF9AE}" pid="6" name="_AuthorEmailDisplayName">
    <vt:lpwstr>Taggart, John</vt:lpwstr>
  </property>
  <property fmtid="{D5CDD505-2E9C-101B-9397-08002B2CF9AE}" pid="7" name="_PreviousAdHocReviewCycleID">
    <vt:i4>1611506287</vt:i4>
  </property>
  <property fmtid="{D5CDD505-2E9C-101B-9397-08002B2CF9AE}" pid="8" name="_ReviewingToolsShownOnce">
    <vt:lpwstr/>
  </property>
</Properties>
</file>